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/>
  <mc:AlternateContent xmlns:mc="http://schemas.openxmlformats.org/markup-compatibility/2006">
    <mc:Choice Requires="x15">
      <x15ac:absPath xmlns:x15ac="http://schemas.microsoft.com/office/spreadsheetml/2010/11/ac" url="https://d.docs.live.net/396ad40556885d29/Plocha/AGENDA 2024/VO_ZAKAZKY/DS HELCMANOVCE/DOKUMENTACIA VO/Projektova dokumentacia_vykaz vymer/Rozpočet-VV/SO-03/"/>
    </mc:Choice>
  </mc:AlternateContent>
  <xr:revisionPtr revIDLastSave="12" documentId="13_ncr:1_{4A351FD6-4F1B-45C5-9E97-B7D7C3415EA9}" xr6:coauthVersionLast="47" xr6:coauthVersionMax="47" xr10:uidLastSave="{5A8E9FB1-81F5-4909-8D26-FA450014969A}"/>
  <bookViews>
    <workbookView xWindow="1170" yWindow="420" windowWidth="25620" windowHeight="15060" tabRatio="500" activeTab="3" xr2:uid="{00000000-000D-0000-FFFF-FFFF00000000}"/>
  </bookViews>
  <sheets>
    <sheet name="Prehlad" sheetId="3" r:id="rId1"/>
    <sheet name="Figury" sheetId="4" r:id="rId2"/>
    <sheet name="Rekapitulacia" sheetId="5" r:id="rId3"/>
    <sheet name="Kryci list" sheetId="6" r:id="rId4"/>
  </sheets>
  <definedNames>
    <definedName name="fakt1R">#REF!</definedName>
    <definedName name="_xlnm.Print_Titles" localSheetId="1">Figury!$8:$10</definedName>
    <definedName name="_xlnm.Print_Titles" localSheetId="0">Prehlad!$8:$10</definedName>
    <definedName name="_xlnm.Print_Titles" localSheetId="2">Rekapitulacia!$8:$10</definedName>
    <definedName name="_xlnm.Print_Area" localSheetId="1">Figury!$A:$D</definedName>
    <definedName name="_xlnm.Print_Area" localSheetId="3">'Kryci list'!$A:$J</definedName>
    <definedName name="_xlnm.Print_Area" localSheetId="0">Prehlad!$A:$O</definedName>
    <definedName name="_xlnm.Print_Area" localSheetId="2">Rekapitulacia!$A:$G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I30" i="6" l="1"/>
  <c r="J30" i="6" s="1"/>
  <c r="D22" i="5"/>
  <c r="C22" i="5"/>
  <c r="B22" i="5"/>
  <c r="E50" i="3"/>
  <c r="E17" i="6"/>
  <c r="D17" i="6"/>
  <c r="D19" i="5"/>
  <c r="C19" i="5"/>
  <c r="B19" i="5"/>
  <c r="E48" i="3"/>
  <c r="G18" i="5"/>
  <c r="D18" i="5"/>
  <c r="C18" i="5"/>
  <c r="B18" i="5"/>
  <c r="W46" i="3"/>
  <c r="W48" i="3" s="1"/>
  <c r="G19" i="5" s="1"/>
  <c r="E46" i="3"/>
  <c r="N45" i="3"/>
  <c r="L45" i="3"/>
  <c r="N44" i="3"/>
  <c r="L44" i="3"/>
  <c r="N43" i="3"/>
  <c r="L43" i="3"/>
  <c r="N42" i="3"/>
  <c r="L42" i="3"/>
  <c r="L46" i="3" s="1"/>
  <c r="N39" i="3"/>
  <c r="N46" i="3" s="1"/>
  <c r="L39" i="3"/>
  <c r="E16" i="6"/>
  <c r="D16" i="6"/>
  <c r="F24" i="6" s="1"/>
  <c r="D16" i="5"/>
  <c r="C16" i="5"/>
  <c r="B16" i="5"/>
  <c r="E35" i="3"/>
  <c r="G15" i="5"/>
  <c r="D15" i="5"/>
  <c r="C15" i="5"/>
  <c r="B15" i="5"/>
  <c r="W33" i="3"/>
  <c r="E33" i="3"/>
  <c r="L33" i="3"/>
  <c r="E15" i="5" s="1"/>
  <c r="N32" i="3"/>
  <c r="N33" i="3" s="1"/>
  <c r="F15" i="5" s="1"/>
  <c r="L32" i="3"/>
  <c r="N31" i="3"/>
  <c r="L31" i="3"/>
  <c r="G14" i="5"/>
  <c r="D14" i="5"/>
  <c r="C14" i="5"/>
  <c r="B14" i="5"/>
  <c r="W28" i="3"/>
  <c r="E28" i="3"/>
  <c r="N27" i="3"/>
  <c r="N28" i="3" s="1"/>
  <c r="F14" i="5" s="1"/>
  <c r="L27" i="3"/>
  <c r="L28" i="3" s="1"/>
  <c r="E14" i="5" s="1"/>
  <c r="G13" i="5"/>
  <c r="D13" i="5"/>
  <c r="C13" i="5"/>
  <c r="B13" i="5"/>
  <c r="W24" i="3"/>
  <c r="E24" i="3"/>
  <c r="N24" i="3"/>
  <c r="F13" i="5" s="1"/>
  <c r="N23" i="3"/>
  <c r="L23" i="3"/>
  <c r="L24" i="3" s="1"/>
  <c r="E13" i="5" s="1"/>
  <c r="G12" i="5"/>
  <c r="D12" i="5"/>
  <c r="C12" i="5"/>
  <c r="B12" i="5"/>
  <c r="W20" i="3"/>
  <c r="W35" i="3" s="1"/>
  <c r="E20" i="3"/>
  <c r="N19" i="3"/>
  <c r="L19" i="3"/>
  <c r="L20" i="3" s="1"/>
  <c r="N18" i="3"/>
  <c r="N20" i="3" s="1"/>
  <c r="L18" i="3"/>
  <c r="N14" i="3"/>
  <c r="L14" i="3"/>
  <c r="F25" i="6"/>
  <c r="F22" i="6"/>
  <c r="J26" i="6"/>
  <c r="J20" i="6"/>
  <c r="E20" i="6"/>
  <c r="D20" i="6"/>
  <c r="F19" i="6"/>
  <c r="F18" i="6"/>
  <c r="F17" i="6"/>
  <c r="F16" i="6"/>
  <c r="J14" i="6"/>
  <c r="F14" i="6"/>
  <c r="J13" i="6"/>
  <c r="F13" i="6"/>
  <c r="J12" i="6"/>
  <c r="F12" i="6"/>
  <c r="F1" i="6"/>
  <c r="B8" i="5"/>
  <c r="D8" i="3"/>
  <c r="L35" i="3" l="1"/>
  <c r="E12" i="5"/>
  <c r="G16" i="5"/>
  <c r="W50" i="3"/>
  <c r="G22" i="5" s="1"/>
  <c r="F18" i="5"/>
  <c r="N48" i="3"/>
  <c r="F19" i="5" s="1"/>
  <c r="F12" i="5"/>
  <c r="N35" i="3"/>
  <c r="E18" i="5"/>
  <c r="L48" i="3"/>
  <c r="E19" i="5" s="1"/>
  <c r="F23" i="6"/>
  <c r="F26" i="6" s="1"/>
  <c r="F20" i="6"/>
  <c r="N50" i="3" l="1"/>
  <c r="F22" i="5" s="1"/>
  <c r="F16" i="5"/>
  <c r="L50" i="3"/>
  <c r="E22" i="5" s="1"/>
  <c r="E16" i="5"/>
  <c r="J28" i="6"/>
  <c r="I29" i="6" s="1"/>
  <c r="J29" i="6" s="1"/>
  <c r="J31" i="6" l="1"/>
</calcChain>
</file>

<file path=xl/sharedStrings.xml><?xml version="1.0" encoding="utf-8"?>
<sst xmlns="http://schemas.openxmlformats.org/spreadsheetml/2006/main" count="415" uniqueCount="225">
  <si>
    <t>a</t>
  </si>
  <si>
    <t>Dodávateľ:</t>
  </si>
  <si>
    <t>Odberateľ: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</si>
  <si>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</si>
  <si>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</si>
  <si>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</si>
  <si>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</si>
  <si>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</si>
  <si>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</si>
  <si>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</si>
  <si>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</si>
  <si>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</si>
  <si>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</si>
  <si>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</si>
  <si>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</si>
  <si>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</si>
  <si>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</si>
  <si>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</si>
  <si>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</si>
  <si>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</si>
  <si>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</si>
  <si>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</si>
  <si>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</si>
  <si>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</si>
  <si>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</si>
  <si>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</si>
  <si>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</si>
  <si>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</si>
  <si>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</si>
  <si>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</si>
  <si>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</si>
  <si>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</si>
  <si>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</si>
  <si>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</si>
  <si>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</si>
  <si>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</si>
  <si>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</si>
  <si>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</si>
  <si>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</si>
  <si>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</si>
  <si>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</si>
  <si>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</si>
  <si>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</si>
  <si>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</si>
  <si>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</si>
  <si>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</si>
  <si>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</si>
  <si>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</si>
  <si>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</si>
  <si>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</si>
  <si>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</si>
  <si>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</si>
  <si>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</si>
  <si>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</si>
  <si>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</si>
  <si>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</si>
  <si>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</si>
  <si>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</si>
  <si>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</si>
  <si>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</si>
  <si>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</si>
  <si>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</si>
  <si>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</si>
  <si>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</si>
  <si>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</si>
  <si>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</si>
  <si>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</si>
  <si>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</si>
  <si>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</si>
  <si>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</si>
  <si>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</si>
  <si>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</si>
  <si>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>Rekapitulácia rozpočtu v</t>
  </si>
  <si>
    <t>Rekapitulácia splátky v</t>
  </si>
  <si>
    <t>Rekapitulácia výrobnej kalkulácie v</t>
  </si>
  <si>
    <t>Popis položky, stavebného dielu, remesla</t>
  </si>
  <si>
    <t>Hmotnosť v t</t>
  </si>
  <si>
    <t>Miesto:</t>
  </si>
  <si>
    <t>Krycí list rozpočtu v</t>
  </si>
  <si>
    <t>Krycí list splátky v</t>
  </si>
  <si>
    <t>Krycí list výrobnej kalkulácie v</t>
  </si>
  <si>
    <t xml:space="preserve">Rozpočet: </t>
  </si>
  <si>
    <t xml:space="preserve">Zmluva č.: </t>
  </si>
  <si>
    <t>Spracoval:</t>
  </si>
  <si>
    <t>Dňa:</t>
  </si>
  <si>
    <t>IČO:</t>
  </si>
  <si>
    <t>DIČ:</t>
  </si>
  <si>
    <t>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</si>
  <si>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</si>
  <si>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</si>
  <si>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</si>
  <si>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</si>
  <si>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</si>
  <si>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</si>
  <si>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</si>
  <si>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</si>
  <si>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</si>
  <si>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</si>
  <si>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</si>
  <si>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</si>
  <si>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>C</t>
  </si>
  <si>
    <t>NUS - náklady umiestnenia stavby</t>
  </si>
  <si>
    <t>D</t>
  </si>
  <si>
    <t>ON - ostatné náklady</t>
  </si>
  <si>
    <t xml:space="preserve"> Ostatné náklady uvedené v rozpočte</t>
  </si>
  <si>
    <t xml:space="preserve">Sučet riadkov 11 až 14: </t>
  </si>
  <si>
    <t xml:space="preserve">Sučet riadkov 16 až 19: </t>
  </si>
  <si>
    <t>projektant, rozpočtár cenár</t>
  </si>
  <si>
    <t>pečiatka:</t>
  </si>
  <si>
    <t>E</t>
  </si>
  <si>
    <t>Celkové náklady</t>
  </si>
  <si>
    <t xml:space="preserve">Súčet riadkov 5, 10, 15 a 20: </t>
  </si>
  <si>
    <t>podpis:</t>
  </si>
  <si>
    <t>dátum:</t>
  </si>
  <si>
    <t xml:space="preserve">Sučet riadkov 21 až 23: </t>
  </si>
  <si>
    <t>F</t>
  </si>
  <si>
    <t>odberateľ, obstarávateľ</t>
  </si>
  <si>
    <t>dodávateľ, zhotoviteľ</t>
  </si>
  <si>
    <t xml:space="preserve">Spracoval: Gabriela Nagyová                        </t>
  </si>
  <si>
    <t xml:space="preserve">Projektant: GRAFIA Ing. Hrušovský Dušan </t>
  </si>
  <si>
    <t xml:space="preserve">JKSO : </t>
  </si>
  <si>
    <t>Objekt : SO 03 Oplotenie</t>
  </si>
  <si>
    <t xml:space="preserve"> MPBAU SK, s. r. o. Košice</t>
  </si>
  <si>
    <t>JKSO :</t>
  </si>
  <si>
    <t>Gabriela Nagyová</t>
  </si>
  <si>
    <t xml:space="preserve">GRAFIA Ing. Hrušovský Dušan </t>
  </si>
  <si>
    <t>Košice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</si>
  <si>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</si>
  <si>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</si>
  <si>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</si>
  <si>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</si>
  <si>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</si>
  <si>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</si>
  <si>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</si>
  <si>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</si>
  <si>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</si>
  <si>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</si>
  <si>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</si>
  <si>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</si>
  <si>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</si>
  <si>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</si>
  <si>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</si>
  <si>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</si>
  <si>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</si>
  <si>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131201101</t>
  </si>
  <si>
    <t>Hĺbenie jám nezapaž. v horn. tr. 3 do 100 m3</t>
  </si>
  <si>
    <t>m3</t>
  </si>
  <si>
    <t xml:space="preserve">                    </t>
  </si>
  <si>
    <t>13120-1101</t>
  </si>
  <si>
    <t>45.11.21</t>
  </si>
  <si>
    <t xml:space="preserve">    </t>
  </si>
  <si>
    <t>EK</t>
  </si>
  <si>
    <t>S</t>
  </si>
  <si>
    <t>0,5*0,6*0,9*2 =   0,540</t>
  </si>
  <si>
    <t>2,7*0,6*0,9 =   1,458</t>
  </si>
  <si>
    <t>3,14*0,15*0,15*0,8*76 =   4,296</t>
  </si>
  <si>
    <t>131201109</t>
  </si>
  <si>
    <t>Príplatok za lepivosť v horn. tr. 3</t>
  </si>
  <si>
    <t>13120-1109</t>
  </si>
  <si>
    <t>162701105</t>
  </si>
  <si>
    <t>Vodorovné premiestnenie výkopu do 10000 m horn. tr. 1-4</t>
  </si>
  <si>
    <t>16270-1105</t>
  </si>
  <si>
    <t>45.11.24</t>
  </si>
  <si>
    <t xml:space="preserve">1 - ZEMNE PRÁCE  spolu: </t>
  </si>
  <si>
    <t>2 - ZÁKLADY</t>
  </si>
  <si>
    <t>011</t>
  </si>
  <si>
    <t>275313611</t>
  </si>
  <si>
    <t>Základové pätky z betónu prostého tr. C16/20</t>
  </si>
  <si>
    <t>27531-3611</t>
  </si>
  <si>
    <t>45.25.32</t>
  </si>
  <si>
    <t xml:space="preserve">2 - ZÁKLADY  spolu: </t>
  </si>
  <si>
    <t>3 - ZVISLÉ A KOMPLETNÉ KONŠTRUKCIE</t>
  </si>
  <si>
    <t>015</t>
  </si>
  <si>
    <t>338171122</t>
  </si>
  <si>
    <t>Osadzovanie stĺpikov plotových oceľ. do 2,6 m so zabetónovaním bet. tr. C 25/30</t>
  </si>
  <si>
    <t>kus</t>
  </si>
  <si>
    <t>33817-1122</t>
  </si>
  <si>
    <t>45.34.10</t>
  </si>
  <si>
    <t xml:space="preserve">3 - ZVISLÉ A KOMPLETNÉ KONŠTRUKCIE  spolu: </t>
  </si>
  <si>
    <t>9 - OSTATNÉ KONŠTRUKCIE A PRÁCE</t>
  </si>
  <si>
    <t>979131415</t>
  </si>
  <si>
    <t>Poplatok za uloženie vykopanej zeminy</t>
  </si>
  <si>
    <t>97913-1415</t>
  </si>
  <si>
    <t>45.11.11</t>
  </si>
  <si>
    <t>998151111</t>
  </si>
  <si>
    <t>Presun hmôt pre oplotenie,</t>
  </si>
  <si>
    <t>t</t>
  </si>
  <si>
    <t>99815-1111</t>
  </si>
  <si>
    <t>45.21.64</t>
  </si>
  <si>
    <t xml:space="preserve">9 - OSTATNÉ KONŠTRUKCIE A PRÁCE  spolu: </t>
  </si>
  <si>
    <t xml:space="preserve">PRÁCE A DODÁVKY HSV  spolu: </t>
  </si>
  <si>
    <t>PRÁCE A DODÁVKY PSV</t>
  </si>
  <si>
    <t>767 - Konštrukcie doplnk. kovové stavebné</t>
  </si>
  <si>
    <t>767</t>
  </si>
  <si>
    <t>767914130</t>
  </si>
  <si>
    <t>Montáž oplotenia rámového, výšky do 2,0 m</t>
  </si>
  <si>
    <t>m</t>
  </si>
  <si>
    <t>I</t>
  </si>
  <si>
    <t>76791-4130</t>
  </si>
  <si>
    <t>IK</t>
  </si>
  <si>
    <t>190/2,5=76</t>
  </si>
  <si>
    <t>76 =   76,000</t>
  </si>
  <si>
    <t>MAT</t>
  </si>
  <si>
    <t>553000035</t>
  </si>
  <si>
    <t>Panel oplotenia NYLOFOR 3D vč stlpika</t>
  </si>
  <si>
    <t>ks</t>
  </si>
  <si>
    <t xml:space="preserve">  .  .  </t>
  </si>
  <si>
    <t>IZ</t>
  </si>
  <si>
    <t>553000036</t>
  </si>
  <si>
    <t>Posuvná brána samonosná  7*1,7</t>
  </si>
  <si>
    <t>767920271</t>
  </si>
  <si>
    <t>Montáž -brána,posuvná samonosná</t>
  </si>
  <si>
    <t>76792-0271</t>
  </si>
  <si>
    <t>998767201</t>
  </si>
  <si>
    <t>Presun hmôt pre kovové stav. doplnk. konštr. v objektoch výšky do 6 m</t>
  </si>
  <si>
    <t>99876-7201</t>
  </si>
  <si>
    <t>45.42.12</t>
  </si>
  <si>
    <t xml:space="preserve">767 - Konštrukcie doplnk. kovové stavebné  spolu: </t>
  </si>
  <si>
    <t xml:space="preserve">PRÁCE A DODÁVKY PSV  spolu: </t>
  </si>
  <si>
    <t>Za rozpočet celkom</t>
  </si>
  <si>
    <t>Spracoval: Gabriela Nagyová</t>
  </si>
  <si>
    <t>Figura</t>
  </si>
  <si>
    <t xml:space="preserve">Stavba : Denný stacionár Helcmanovce </t>
  </si>
  <si>
    <t xml:space="preserve"> DPH  23% z:</t>
  </si>
  <si>
    <t xml:space="preserve">Dátum: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</si>
</sst>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"/>
    <numFmt numFmtId="165" formatCode="#,##0.0000"/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69" formatCode="#,##0&quot; &quot;"/>
    <numFmt numFmtId="170" formatCode="_ * #,##0_ ;_ * \-#,##0_ ;_ * &quot;-&quot;_ ;_ @_ "/>
    <numFmt numFmtId="171" formatCode="_(&quot;$&quot;* #,##0_);_(&quot;$&quot;* \(#,##0\);_(&quot;$&quot;* &quot;-&quot;_);_(@_)"/>
    <numFmt numFmtId="172" formatCode="#,##0.00000"/>
    <numFmt numFmtId="173" formatCode="_(&quot;$&quot;* #,##0.00_);_(&quot;$&quot;* \(#,##0.00\);_(&quot;$&quot;* &quot;-&quot;??_);_(@_)"/>
    <numFmt numFmtId="174" formatCode="_ * #,##0.00_ ;_ * \-#,##0.00_ ;_ * &quot;-&quot;??_ ;_ @_ "/>
    <numFmt numFmtId="175" formatCode="0.000"/>
  </numFmts>
  <fonts count="30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112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 style="double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double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double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hair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/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/>
      <top style="double">
        <color rgb="FF000000"/>
      </top>
      <bottom/>
      <diagonal/>
    </border>
    <border>
      <left style="hair">
        <color rgb="FF000000"/>
      </left>
      <right/>
      <top style="double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double">
        <color rgb="FF000000"/>
      </bottom>
      <diagonal/>
    </border>
    <border>
      <left style="double">
        <color rgb="FF000000"/>
      </left>
      <right style="hair">
        <color rgb="FF000000"/>
      </right>
      <top style="double">
        <color rgb="FF000000"/>
      </top>
      <bottom style="double">
        <color rgb="FF000000"/>
      </bottom>
      <diagonal/>
    </border>
    <border>
      <left style="hair">
        <color rgb="FF000000"/>
      </left>
      <right/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 style="hair">
        <color rgb="FF000000"/>
      </bottom>
      <diagonal/>
    </border>
    <border>
      <left/>
      <right style="double">
        <color rgb="FF000000"/>
      </right>
      <top style="hair">
        <color rgb="FF000000"/>
      </top>
      <bottom style="hair">
        <color rgb="FF000000"/>
      </bottom>
      <diagonal/>
    </border>
    <border>
      <left/>
      <right style="double">
        <color rgb="FF000000"/>
      </right>
      <top style="hair">
        <color rgb="FF000000"/>
      </top>
      <bottom/>
      <diagonal/>
    </border>
    <border>
      <left/>
      <right style="double">
        <color rgb="FF000000"/>
      </right>
      <top style="hair">
        <color rgb="FF000000"/>
      </top>
      <bottom style="double">
        <color rgb="FF000000"/>
      </bottom>
      <diagonal/>
    </border>
    <border>
      <left/>
      <right style="double">
        <color rgb="FF000000"/>
      </right>
      <top/>
      <bottom style="hair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hair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1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4" fontId="9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>
      <alignment vertical="center"/>
    </xf>
    <xf numFmtId="171" fontId="9" fillId="0" borderId="0" applyFont="0" applyFill="0" applyBorder="0" applyAlignment="0" applyProtection="0">
      <alignment vertical="center"/>
    </xf>
    <xf numFmtId="173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9" fillId="17" borderId="16" applyNumberFormat="0" applyBorder="0" applyAlignment="0" applyProtection="0"/>
    <xf numFmtId="0" fontId="19" fillId="18" borderId="17" applyNumberFormat="0" applyFill="0" applyAlignment="0" applyProtection="0">
      <alignment vertical="center"/>
    </xf>
    <xf numFmtId="166" fontId="13" fillId="0" borderId="0" applyFont="0" applyFill="0" applyBorder="0" applyAlignment="0" applyProtection="0"/>
    <xf numFmtId="0" fontId="12" fillId="19" borderId="18" applyNumberFormat="0" applyFill="0" applyAlignment="0" applyProtection="0">
      <alignment vertical="center"/>
    </xf>
    <xf numFmtId="0" fontId="9" fillId="20" borderId="19" applyNumberFormat="0" applyBorder="0" applyAlignment="0" applyProtection="0"/>
    <xf numFmtId="0" fontId="14" fillId="21" borderId="20" applyNumberFormat="0" applyBorder="0" applyAlignment="0" applyProtection="0">
      <alignment vertical="center"/>
    </xf>
    <xf numFmtId="0" fontId="20" fillId="22" borderId="21" applyNumberFormat="0" applyBorder="0" applyAlignment="0" applyProtection="0">
      <alignment vertical="center"/>
    </xf>
    <xf numFmtId="0" fontId="9" fillId="20" borderId="19" applyNumberFormat="0" applyBorder="0" applyAlignment="0" applyProtection="0"/>
    <xf numFmtId="0" fontId="15" fillId="23" borderId="22" applyNumberFormat="0" applyBorder="0" applyAlignment="0" applyProtection="0">
      <alignment vertical="center"/>
    </xf>
    <xf numFmtId="0" fontId="9" fillId="24" borderId="23" applyNumberFormat="0" applyBorder="0" applyAlignment="0" applyProtection="0">
      <alignment vertical="center"/>
    </xf>
    <xf numFmtId="0" fontId="15" fillId="25" borderId="24" applyNumberFormat="0" applyBorder="0" applyAlignment="0" applyProtection="0">
      <alignment vertical="center"/>
    </xf>
    <xf numFmtId="0" fontId="15" fillId="26" borderId="25" applyNumberFormat="0" applyBorder="0" applyAlignment="0" applyProtection="0">
      <alignment vertical="center"/>
    </xf>
    <xf numFmtId="0" fontId="9" fillId="27" borderId="26" applyNumberFormat="0" applyBorder="0" applyAlignment="0" applyProtection="0">
      <alignment vertical="center"/>
    </xf>
    <xf numFmtId="0" fontId="9" fillId="28" borderId="27" applyNumberFormat="0" applyBorder="0" applyAlignment="0" applyProtection="0">
      <alignment vertical="center"/>
    </xf>
    <xf numFmtId="0" fontId="15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0" fontId="9" fillId="31" borderId="30" applyNumberFormat="0" applyBorder="0" applyAlignment="0" applyProtection="0">
      <alignment vertical="center"/>
    </xf>
    <xf numFmtId="0" fontId="15" fillId="32" borderId="31" applyNumberFormat="0" applyBorder="0" applyAlignment="0" applyProtection="0">
      <alignment vertical="center"/>
    </xf>
    <xf numFmtId="168" fontId="25" fillId="10" borderId="9"/>
    <xf numFmtId="0" fontId="9" fillId="33" borderId="32" applyNumberFormat="0" applyBorder="0" applyAlignment="0" applyProtection="0">
      <alignment vertical="center"/>
    </xf>
    <xf numFmtId="0" fontId="13" fillId="0" borderId="0"/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9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/>
    <xf numFmtId="0" fontId="15" fillId="38" borderId="37" applyNumberFormat="0" applyBorder="0" applyAlignment="0" applyProtection="0">
      <alignment vertical="center"/>
    </xf>
    <xf numFmtId="0" fontId="15" fillId="39" borderId="38" applyNumberFormat="0" applyBorder="0" applyAlignment="0" applyProtection="0">
      <alignment vertical="center"/>
    </xf>
    <xf numFmtId="0" fontId="9" fillId="40" borderId="39" applyNumberFormat="0" applyBorder="0" applyAlignment="0" applyProtection="0">
      <alignment vertical="center"/>
    </xf>
    <xf numFmtId="0" fontId="9" fillId="41" borderId="40" applyNumberFormat="0" applyBorder="0" applyAlignment="0" applyProtection="0"/>
    <xf numFmtId="0" fontId="25" fillId="10" borderId="9" applyFont="0" applyFill="0"/>
    <xf numFmtId="0" fontId="15" fillId="42" borderId="41" applyNumberFormat="0" applyBorder="0" applyAlignment="0" applyProtection="0">
      <alignment vertical="center"/>
    </xf>
    <xf numFmtId="0" fontId="25" fillId="10" borderId="9">
      <alignment vertical="center"/>
    </xf>
    <xf numFmtId="0" fontId="9" fillId="43" borderId="42" applyNumberFormat="0" applyBorder="0" applyAlignment="0" applyProtection="0"/>
    <xf numFmtId="0" fontId="9" fillId="20" borderId="19" applyNumberFormat="0" applyBorder="0" applyAlignment="0" applyProtection="0"/>
    <xf numFmtId="0" fontId="9" fillId="17" borderId="16" applyNumberFormat="0" applyBorder="0" applyAlignment="0" applyProtection="0"/>
    <xf numFmtId="0" fontId="9" fillId="41" borderId="40" applyNumberFormat="0" applyBorder="0" applyAlignment="0" applyProtection="0"/>
    <xf numFmtId="0" fontId="9" fillId="44" borderId="43" applyNumberFormat="0" applyBorder="0" applyAlignment="0" applyProtection="0"/>
    <xf numFmtId="0" fontId="9" fillId="45" borderId="44" applyNumberFormat="0" applyBorder="0" applyAlignment="0" applyProtection="0"/>
    <xf numFmtId="0" fontId="9" fillId="17" borderId="16" applyNumberFormat="0" applyBorder="0" applyAlignment="0" applyProtection="0"/>
    <xf numFmtId="0" fontId="15" fillId="20" borderId="19" applyNumberFormat="0" applyBorder="0" applyAlignment="0" applyProtection="0"/>
    <xf numFmtId="0" fontId="15" fillId="46" borderId="45" applyNumberFormat="0" applyBorder="0" applyAlignment="0" applyProtection="0"/>
    <xf numFmtId="0" fontId="15" fillId="47" borderId="46" applyNumberFormat="0" applyBorder="0" applyAlignment="0" applyProtection="0"/>
    <xf numFmtId="0" fontId="15" fillId="45" borderId="44" applyNumberFormat="0" applyBorder="0" applyAlignment="0" applyProtection="0"/>
    <xf numFmtId="0" fontId="15" fillId="20" borderId="19" applyNumberFormat="0" applyBorder="0" applyAlignment="0" applyProtection="0"/>
    <xf numFmtId="0" fontId="15" fillId="41" borderId="40" applyNumberFormat="0" applyBorder="0" applyAlignment="0" applyProtection="0"/>
    <xf numFmtId="0" fontId="12" fillId="48" borderId="47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13" fillId="0" borderId="0"/>
    <xf numFmtId="0" fontId="25" fillId="49" borderId="48" applyBorder="0">
      <alignment vertical="center"/>
    </xf>
    <xf numFmtId="0" fontId="11" fillId="0" borderId="0" applyNumberFormat="0" applyFill="0" applyBorder="0" applyAlignment="0" applyProtection="0"/>
    <xf numFmtId="0" fontId="25" fillId="49" borderId="48">
      <alignment vertical="center"/>
    </xf>
  </cellStyleXfs>
  <cellXfs count="166">
    <xf numFmtId="0" fontId="0" fillId="0" borderId="0" xfId="0"/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49" applyFont="1"/>
    <xf numFmtId="0" fontId="1" fillId="0" borderId="0" xfId="49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51" xfId="49" applyFont="1" applyBorder="1" applyAlignment="1">
      <alignment horizontal="left" vertical="center"/>
    </xf>
    <xf numFmtId="0" fontId="1" fillId="0" borderId="52" xfId="49" applyFont="1" applyBorder="1" applyAlignment="1">
      <alignment horizontal="left" vertical="center"/>
    </xf>
    <xf numFmtId="0" fontId="1" fillId="0" borderId="52" xfId="49" applyFont="1" applyBorder="1" applyAlignment="1">
      <alignment horizontal="right" vertical="center"/>
    </xf>
    <xf numFmtId="0" fontId="1" fillId="0" borderId="53" xfId="49" applyFont="1" applyBorder="1" applyAlignment="1">
      <alignment horizontal="left" vertical="center"/>
    </xf>
    <xf numFmtId="0" fontId="1" fillId="0" borderId="54" xfId="49" applyFont="1" applyBorder="1" applyAlignment="1">
      <alignment horizontal="left" vertical="center"/>
    </xf>
    <xf numFmtId="0" fontId="1" fillId="0" borderId="54" xfId="49" applyFont="1" applyBorder="1" applyAlignment="1">
      <alignment horizontal="right" vertical="center"/>
    </xf>
    <xf numFmtId="0" fontId="1" fillId="0" borderId="55" xfId="49" applyFont="1" applyBorder="1" applyAlignment="1">
      <alignment horizontal="left" vertical="center"/>
    </xf>
    <xf numFmtId="0" fontId="1" fillId="0" borderId="56" xfId="49" applyFont="1" applyBorder="1" applyAlignment="1">
      <alignment horizontal="left" vertical="center"/>
    </xf>
    <xf numFmtId="0" fontId="1" fillId="0" borderId="56" xfId="49" applyFont="1" applyBorder="1" applyAlignment="1">
      <alignment horizontal="right" vertical="center"/>
    </xf>
    <xf numFmtId="0" fontId="1" fillId="0" borderId="57" xfId="49" applyFont="1" applyBorder="1" applyAlignment="1">
      <alignment horizontal="left" vertical="center"/>
    </xf>
    <xf numFmtId="0" fontId="1" fillId="0" borderId="58" xfId="49" applyFont="1" applyBorder="1" applyAlignment="1">
      <alignment horizontal="left" vertical="center"/>
    </xf>
    <xf numFmtId="0" fontId="1" fillId="0" borderId="58" xfId="49" applyFont="1" applyBorder="1" applyAlignment="1">
      <alignment horizontal="right" vertical="center"/>
    </xf>
    <xf numFmtId="0" fontId="1" fillId="0" borderId="59" xfId="49" applyFont="1" applyBorder="1" applyAlignment="1">
      <alignment horizontal="left" vertical="center"/>
    </xf>
    <xf numFmtId="0" fontId="1" fillId="0" borderId="60" xfId="49" applyFont="1" applyBorder="1" applyAlignment="1">
      <alignment horizontal="right" vertical="center"/>
    </xf>
    <xf numFmtId="0" fontId="1" fillId="0" borderId="60" xfId="49" applyFont="1" applyBorder="1" applyAlignment="1">
      <alignment horizontal="left" vertical="center"/>
    </xf>
    <xf numFmtId="0" fontId="1" fillId="0" borderId="61" xfId="49" applyFont="1" applyBorder="1" applyAlignment="1">
      <alignment horizontal="left" vertical="center"/>
    </xf>
    <xf numFmtId="0" fontId="1" fillId="0" borderId="62" xfId="49" applyFont="1" applyBorder="1" applyAlignment="1">
      <alignment horizontal="left" vertical="center"/>
    </xf>
    <xf numFmtId="0" fontId="1" fillId="0" borderId="51" xfId="49" applyFont="1" applyBorder="1" applyAlignment="1">
      <alignment horizontal="right" vertical="center"/>
    </xf>
    <xf numFmtId="3" fontId="1" fillId="0" borderId="63" xfId="49" applyNumberFormat="1" applyFont="1" applyBorder="1" applyAlignment="1">
      <alignment horizontal="right" vertical="center"/>
    </xf>
    <xf numFmtId="0" fontId="1" fillId="0" borderId="59" xfId="49" applyFont="1" applyBorder="1" applyAlignment="1">
      <alignment horizontal="right" vertical="center"/>
    </xf>
    <xf numFmtId="3" fontId="1" fillId="0" borderId="64" xfId="49" applyNumberFormat="1" applyFont="1" applyBorder="1" applyAlignment="1">
      <alignment horizontal="right" vertical="center"/>
    </xf>
    <xf numFmtId="0" fontId="1" fillId="0" borderId="61" xfId="49" applyFont="1" applyBorder="1" applyAlignment="1">
      <alignment horizontal="right" vertical="center"/>
    </xf>
    <xf numFmtId="3" fontId="1" fillId="0" borderId="65" xfId="49" applyNumberFormat="1" applyFont="1" applyBorder="1" applyAlignment="1">
      <alignment horizontal="right" vertical="center"/>
    </xf>
    <xf numFmtId="0" fontId="1" fillId="0" borderId="62" xfId="49" applyFont="1" applyBorder="1" applyAlignment="1">
      <alignment horizontal="right" vertical="center"/>
    </xf>
    <xf numFmtId="0" fontId="3" fillId="0" borderId="66" xfId="49" applyFont="1" applyBorder="1" applyAlignment="1">
      <alignment horizontal="center" vertical="center"/>
    </xf>
    <xf numFmtId="0" fontId="1" fillId="0" borderId="67" xfId="49" applyFont="1" applyBorder="1" applyAlignment="1">
      <alignment horizontal="left" vertical="center"/>
    </xf>
    <xf numFmtId="0" fontId="1" fillId="0" borderId="67" xfId="49" applyFont="1" applyBorder="1" applyAlignment="1">
      <alignment horizontal="center" vertical="center"/>
    </xf>
    <xf numFmtId="0" fontId="1" fillId="0" borderId="68" xfId="49" applyFont="1" applyBorder="1" applyAlignment="1">
      <alignment horizontal="center" vertical="center"/>
    </xf>
    <xf numFmtId="0" fontId="1" fillId="0" borderId="69" xfId="49" applyFont="1" applyBorder="1" applyAlignment="1">
      <alignment horizontal="center" vertical="center"/>
    </xf>
    <xf numFmtId="0" fontId="1" fillId="0" borderId="70" xfId="49" applyFont="1" applyBorder="1" applyAlignment="1">
      <alignment horizontal="center" vertical="center"/>
    </xf>
    <xf numFmtId="0" fontId="1" fillId="0" borderId="71" xfId="49" applyFont="1" applyBorder="1" applyAlignment="1">
      <alignment horizontal="left" vertical="center"/>
    </xf>
    <xf numFmtId="0" fontId="1" fillId="0" borderId="73" xfId="49" applyFont="1" applyBorder="1" applyAlignment="1">
      <alignment horizontal="left" vertical="center"/>
    </xf>
    <xf numFmtId="0" fontId="1" fillId="0" borderId="74" xfId="49" applyFont="1" applyBorder="1" applyAlignment="1">
      <alignment horizontal="center" vertical="center"/>
    </xf>
    <xf numFmtId="0" fontId="1" fillId="0" borderId="48" xfId="49" applyFont="1" applyBorder="1" applyAlignment="1">
      <alignment horizontal="left" vertical="center"/>
    </xf>
    <xf numFmtId="0" fontId="1" fillId="0" borderId="75" xfId="49" applyFont="1" applyBorder="1" applyAlignment="1">
      <alignment horizontal="left" vertical="center"/>
    </xf>
    <xf numFmtId="0" fontId="1" fillId="0" borderId="49" xfId="49" applyFont="1" applyBorder="1" applyAlignment="1">
      <alignment horizontal="center" vertical="center"/>
    </xf>
    <xf numFmtId="0" fontId="1" fillId="0" borderId="50" xfId="49" applyFont="1" applyBorder="1" applyAlignment="1">
      <alignment horizontal="left" vertical="center"/>
    </xf>
    <xf numFmtId="0" fontId="1" fillId="0" borderId="79" xfId="49" applyFont="1" applyBorder="1" applyAlignment="1">
      <alignment horizontal="center" vertical="center"/>
    </xf>
    <xf numFmtId="0" fontId="1" fillId="0" borderId="69" xfId="49" applyFont="1" applyBorder="1" applyAlignment="1">
      <alignment horizontal="left" vertical="center"/>
    </xf>
    <xf numFmtId="0" fontId="1" fillId="0" borderId="80" xfId="49" applyFont="1" applyBorder="1" applyAlignment="1">
      <alignment horizontal="center" vertical="center"/>
    </xf>
    <xf numFmtId="0" fontId="1" fillId="0" borderId="81" xfId="49" applyFont="1" applyBorder="1" applyAlignment="1">
      <alignment horizontal="center" vertical="center"/>
    </xf>
    <xf numFmtId="10" fontId="1" fillId="0" borderId="60" xfId="49" applyNumberFormat="1" applyFont="1" applyBorder="1" applyAlignment="1">
      <alignment horizontal="right" vertical="center"/>
    </xf>
    <xf numFmtId="10" fontId="1" fillId="0" borderId="82" xfId="49" applyNumberFormat="1" applyFont="1" applyBorder="1" applyAlignment="1">
      <alignment horizontal="right" vertical="center"/>
    </xf>
    <xf numFmtId="10" fontId="1" fillId="0" borderId="54" xfId="49" applyNumberFormat="1" applyFont="1" applyBorder="1" applyAlignment="1">
      <alignment horizontal="right" vertical="center"/>
    </xf>
    <xf numFmtId="10" fontId="1" fillId="0" borderId="83" xfId="49" applyNumberFormat="1" applyFont="1" applyBorder="1" applyAlignment="1">
      <alignment horizontal="right" vertical="center"/>
    </xf>
    <xf numFmtId="0" fontId="1" fillId="0" borderId="77" xfId="49" applyFont="1" applyBorder="1" applyAlignment="1">
      <alignment horizontal="left" vertical="center"/>
    </xf>
    <xf numFmtId="0" fontId="1" fillId="0" borderId="79" xfId="49" applyFont="1" applyBorder="1" applyAlignment="1">
      <alignment horizontal="right" vertical="center"/>
    </xf>
    <xf numFmtId="0" fontId="1" fillId="0" borderId="85" xfId="49" applyFont="1" applyBorder="1" applyAlignment="1">
      <alignment horizontal="center" vertical="center"/>
    </xf>
    <xf numFmtId="0" fontId="1" fillId="0" borderId="86" xfId="49" applyFont="1" applyBorder="1" applyAlignment="1">
      <alignment horizontal="left" vertical="center"/>
    </xf>
    <xf numFmtId="0" fontId="1" fillId="0" borderId="86" xfId="49" applyFont="1" applyBorder="1" applyAlignment="1">
      <alignment horizontal="right" vertical="center"/>
    </xf>
    <xf numFmtId="0" fontId="1" fillId="0" borderId="87" xfId="49" applyFont="1" applyBorder="1" applyAlignment="1">
      <alignment horizontal="right" vertical="center"/>
    </xf>
    <xf numFmtId="3" fontId="1" fillId="0" borderId="0" xfId="49" applyNumberFormat="1" applyFont="1" applyAlignment="1">
      <alignment horizontal="right" vertical="center"/>
    </xf>
    <xf numFmtId="0" fontId="1" fillId="0" borderId="85" xfId="49" applyFont="1" applyBorder="1" applyAlignment="1">
      <alignment horizontal="left" vertical="center"/>
    </xf>
    <xf numFmtId="0" fontId="1" fillId="0" borderId="0" xfId="49" applyFont="1" applyAlignment="1">
      <alignment horizontal="right" vertical="center"/>
    </xf>
    <xf numFmtId="0" fontId="1" fillId="0" borderId="88" xfId="49" applyFont="1" applyBorder="1" applyAlignment="1">
      <alignment horizontal="right" vertical="center"/>
    </xf>
    <xf numFmtId="3" fontId="1" fillId="0" borderId="88" xfId="49" applyNumberFormat="1" applyFont="1" applyBorder="1" applyAlignment="1">
      <alignment horizontal="right" vertical="center"/>
    </xf>
    <xf numFmtId="3" fontId="1" fillId="0" borderId="89" xfId="49" applyNumberFormat="1" applyFont="1" applyBorder="1" applyAlignment="1">
      <alignment horizontal="right" vertical="center"/>
    </xf>
    <xf numFmtId="0" fontId="3" fillId="0" borderId="90" xfId="49" applyFont="1" applyBorder="1" applyAlignment="1">
      <alignment horizontal="center" vertical="center"/>
    </xf>
    <xf numFmtId="0" fontId="1" fillId="0" borderId="91" xfId="49" applyFont="1" applyBorder="1" applyAlignment="1">
      <alignment horizontal="left" vertical="center"/>
    </xf>
    <xf numFmtId="0" fontId="1" fillId="0" borderId="92" xfId="49" applyFont="1" applyBorder="1" applyAlignment="1">
      <alignment horizontal="left" vertical="center"/>
    </xf>
    <xf numFmtId="0" fontId="1" fillId="0" borderId="86" xfId="49" applyFont="1" applyBorder="1" applyAlignment="1">
      <alignment horizontal="center" vertical="center"/>
    </xf>
    <xf numFmtId="0" fontId="1" fillId="0" borderId="93" xfId="49" applyFont="1" applyBorder="1" applyAlignment="1">
      <alignment horizontal="left" vertical="center"/>
    </xf>
    <xf numFmtId="0" fontId="1" fillId="0" borderId="94" xfId="49" applyFont="1" applyBorder="1" applyAlignment="1">
      <alignment horizontal="left" vertical="center"/>
    </xf>
    <xf numFmtId="0" fontId="1" fillId="0" borderId="95" xfId="49" applyFont="1" applyBorder="1" applyAlignment="1">
      <alignment horizontal="left" vertical="center"/>
    </xf>
    <xf numFmtId="0" fontId="1" fillId="0" borderId="96" xfId="49" applyFont="1" applyBorder="1" applyAlignment="1">
      <alignment horizontal="left" vertical="center"/>
    </xf>
    <xf numFmtId="0" fontId="1" fillId="0" borderId="97" xfId="49" applyFont="1" applyBorder="1" applyAlignment="1">
      <alignment horizontal="left" vertical="center"/>
    </xf>
    <xf numFmtId="0" fontId="1" fillId="0" borderId="98" xfId="49" applyFont="1" applyBorder="1" applyAlignment="1">
      <alignment horizontal="left" vertical="center"/>
    </xf>
    <xf numFmtId="3" fontId="1" fillId="0" borderId="93" xfId="49" applyNumberFormat="1" applyFont="1" applyBorder="1" applyAlignment="1">
      <alignment horizontal="right" vertical="center"/>
    </xf>
    <xf numFmtId="3" fontId="1" fillId="0" borderId="97" xfId="49" applyNumberFormat="1" applyFont="1" applyBorder="1" applyAlignment="1">
      <alignment horizontal="right" vertical="center"/>
    </xf>
    <xf numFmtId="3" fontId="1" fillId="0" borderId="98" xfId="49" applyNumberFormat="1" applyFont="1" applyBorder="1" applyAlignment="1">
      <alignment horizontal="right" vertical="center"/>
    </xf>
    <xf numFmtId="0" fontId="1" fillId="0" borderId="99" xfId="49" applyFont="1" applyBorder="1" applyAlignment="1">
      <alignment horizontal="left" vertical="center"/>
    </xf>
    <xf numFmtId="0" fontId="1" fillId="0" borderId="77" xfId="49" applyFont="1" applyBorder="1" applyAlignment="1">
      <alignment horizontal="right" vertical="center"/>
    </xf>
    <xf numFmtId="0" fontId="1" fillId="0" borderId="83" xfId="49" applyFont="1" applyBorder="1" applyAlignment="1">
      <alignment horizontal="left" vertical="center"/>
    </xf>
    <xf numFmtId="0" fontId="1" fillId="0" borderId="64" xfId="49" applyFont="1" applyBorder="1" applyAlignment="1">
      <alignment horizontal="right" vertical="center"/>
    </xf>
    <xf numFmtId="0" fontId="1" fillId="0" borderId="100" xfId="49" applyFont="1" applyBorder="1" applyAlignment="1">
      <alignment horizontal="left" vertical="center"/>
    </xf>
    <xf numFmtId="169" fontId="1" fillId="0" borderId="101" xfId="49" applyNumberFormat="1" applyFont="1" applyBorder="1" applyAlignment="1">
      <alignment horizontal="right" vertical="center"/>
    </xf>
    <xf numFmtId="0" fontId="1" fillId="0" borderId="102" xfId="49" applyFont="1" applyBorder="1" applyAlignment="1">
      <alignment horizontal="center" vertical="center"/>
    </xf>
    <xf numFmtId="0" fontId="1" fillId="0" borderId="103" xfId="49" applyFont="1" applyBorder="1" applyAlignment="1">
      <alignment horizontal="lef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72" fontId="1" fillId="0" borderId="0" xfId="0" applyNumberFormat="1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104" xfId="0" applyFont="1" applyBorder="1" applyAlignment="1">
      <alignment horizontal="center"/>
    </xf>
    <xf numFmtId="0" fontId="1" fillId="0" borderId="105" xfId="0" applyFont="1" applyBorder="1" applyAlignment="1">
      <alignment horizontal="center"/>
    </xf>
    <xf numFmtId="0" fontId="1" fillId="0" borderId="106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104" xfId="0" applyFont="1" applyBorder="1" applyAlignment="1" applyProtection="1">
      <alignment horizontal="left"/>
      <protection locked="0"/>
    </xf>
    <xf numFmtId="0" fontId="1" fillId="0" borderId="107" xfId="0" applyFont="1" applyBorder="1" applyAlignment="1" applyProtection="1">
      <alignment horizontal="center"/>
      <protection locked="0"/>
    </xf>
    <xf numFmtId="0" fontId="1" fillId="0" borderId="106" xfId="0" applyFont="1" applyBorder="1" applyAlignment="1" applyProtection="1">
      <alignment horizontal="left"/>
      <protection locked="0"/>
    </xf>
    <xf numFmtId="0" fontId="1" fillId="0" borderId="106" xfId="0" applyFont="1" applyBorder="1" applyAlignment="1" applyProtection="1">
      <alignment horizontal="left" vertical="center"/>
      <protection locked="0"/>
    </xf>
    <xf numFmtId="0" fontId="1" fillId="0" borderId="108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2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75" fontId="1" fillId="0" borderId="0" xfId="0" applyNumberFormat="1" applyFont="1" applyAlignment="1">
      <alignment vertical="top"/>
    </xf>
    <xf numFmtId="49" fontId="1" fillId="0" borderId="0" xfId="0" applyNumberFormat="1" applyFont="1"/>
    <xf numFmtId="0" fontId="1" fillId="0" borderId="106" xfId="0" applyFont="1" applyBorder="1" applyAlignment="1">
      <alignment horizontal="center" vertical="center"/>
    </xf>
    <xf numFmtId="0" fontId="1" fillId="0" borderId="109" xfId="0" applyFont="1" applyBorder="1" applyAlignment="1">
      <alignment horizontal="centerContinuous"/>
    </xf>
    <xf numFmtId="0" fontId="1" fillId="0" borderId="110" xfId="0" applyFont="1" applyBorder="1" applyAlignment="1">
      <alignment horizontal="centerContinuous"/>
    </xf>
    <xf numFmtId="0" fontId="1" fillId="0" borderId="111" xfId="0" applyFont="1" applyBorder="1" applyAlignment="1">
      <alignment horizontal="centerContinuous"/>
    </xf>
    <xf numFmtId="0" fontId="1" fillId="0" borderId="107" xfId="0" applyFont="1" applyBorder="1" applyAlignment="1">
      <alignment horizontal="center"/>
    </xf>
    <xf numFmtId="0" fontId="1" fillId="0" borderId="108" xfId="0" applyFont="1" applyBorder="1" applyAlignment="1">
      <alignment horizontal="center"/>
    </xf>
    <xf numFmtId="0" fontId="6" fillId="0" borderId="107" xfId="0" applyFont="1" applyBorder="1" applyAlignment="1" applyProtection="1">
      <alignment horizontal="center"/>
      <protection locked="0"/>
    </xf>
    <xf numFmtId="0" fontId="6" fillId="0" borderId="104" xfId="0" applyFont="1" applyBorder="1" applyAlignment="1" applyProtection="1">
      <alignment horizontal="center"/>
      <protection locked="0"/>
    </xf>
    <xf numFmtId="0" fontId="1" fillId="0" borderId="104" xfId="0" applyFont="1" applyBorder="1" applyAlignment="1" applyProtection="1">
      <alignment horizontal="center"/>
      <protection locked="0"/>
    </xf>
    <xf numFmtId="0" fontId="6" fillId="0" borderId="108" xfId="0" applyFont="1" applyBorder="1" applyAlignment="1" applyProtection="1">
      <alignment horizontal="center"/>
      <protection locked="0"/>
    </xf>
    <xf numFmtId="0" fontId="6" fillId="0" borderId="106" xfId="0" applyFont="1" applyBorder="1" applyAlignment="1" applyProtection="1">
      <alignment horizontal="center"/>
      <protection locked="0"/>
    </xf>
    <xf numFmtId="0" fontId="1" fillId="0" borderId="106" xfId="0" applyFont="1" applyBorder="1" applyAlignment="1" applyProtection="1">
      <alignment horizontal="center"/>
      <protection locked="0"/>
    </xf>
    <xf numFmtId="167" fontId="1" fillId="0" borderId="106" xfId="0" applyNumberFormat="1" applyFont="1" applyBorder="1"/>
    <xf numFmtId="0" fontId="1" fillId="0" borderId="106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9" fontId="1" fillId="0" borderId="104" xfId="0" applyNumberFormat="1" applyFont="1" applyBorder="1" applyAlignment="1">
      <alignment horizontal="left"/>
    </xf>
    <xf numFmtId="0" fontId="1" fillId="0" borderId="104" xfId="0" applyFont="1" applyBorder="1" applyAlignment="1">
      <alignment horizontal="right"/>
    </xf>
    <xf numFmtId="49" fontId="1" fillId="0" borderId="106" xfId="0" applyNumberFormat="1" applyFont="1" applyBorder="1" applyAlignment="1">
      <alignment horizontal="left"/>
    </xf>
    <xf numFmtId="0" fontId="1" fillId="0" borderId="106" xfId="0" applyFont="1" applyBorder="1" applyAlignment="1">
      <alignment horizontal="right"/>
    </xf>
    <xf numFmtId="4" fontId="1" fillId="0" borderId="71" xfId="49" applyNumberFormat="1" applyFont="1" applyBorder="1" applyAlignment="1">
      <alignment horizontal="right" vertical="center"/>
    </xf>
    <xf numFmtId="4" fontId="1" fillId="0" borderId="72" xfId="49" applyNumberFormat="1" applyFont="1" applyBorder="1" applyAlignment="1">
      <alignment horizontal="right" vertical="center"/>
    </xf>
    <xf numFmtId="4" fontId="1" fillId="0" borderId="48" xfId="49" applyNumberFormat="1" applyFont="1" applyBorder="1" applyAlignment="1">
      <alignment horizontal="right" vertical="center"/>
    </xf>
    <xf numFmtId="4" fontId="1" fillId="0" borderId="84" xfId="49" applyNumberFormat="1" applyFont="1" applyBorder="1" applyAlignment="1">
      <alignment horizontal="right" vertical="center"/>
    </xf>
    <xf numFmtId="4" fontId="1" fillId="0" borderId="76" xfId="49" applyNumberFormat="1" applyFont="1" applyBorder="1" applyAlignment="1">
      <alignment horizontal="right" vertical="center"/>
    </xf>
    <xf numFmtId="4" fontId="1" fillId="0" borderId="50" xfId="49" applyNumberFormat="1" applyFont="1" applyBorder="1" applyAlignment="1">
      <alignment horizontal="right" vertical="center"/>
    </xf>
    <xf numFmtId="4" fontId="1" fillId="0" borderId="77" xfId="49" applyNumberFormat="1" applyFont="1" applyBorder="1" applyAlignment="1">
      <alignment horizontal="right" vertical="center"/>
    </xf>
    <xf numFmtId="4" fontId="1" fillId="0" borderId="78" xfId="49" applyNumberFormat="1" applyFont="1" applyBorder="1" applyAlignment="1">
      <alignment horizontal="right" vertical="center"/>
    </xf>
    <xf numFmtId="4" fontId="1" fillId="0" borderId="83" xfId="49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172" fontId="6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75" fontId="6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7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49" fontId="4" fillId="0" borderId="0" xfId="1" applyNumberFormat="1" applyFont="1"/>
    <xf numFmtId="49" fontId="3" fillId="0" borderId="0" xfId="0" applyNumberFormat="1" applyFont="1" applyAlignment="1">
      <alignment horizontal="left" vertical="top" wrapText="1"/>
    </xf>
  </cellXfs>
  <cellStyles count="81">
    <cellStyle name="1 000 Sk" xfId="60" xr:uid="{00000000-0005-0000-0000-000000000000}"/>
    <cellStyle name="1 000,-  Sk" xfId="22" xr:uid="{00000000-0005-0000-0000-000001000000}"/>
    <cellStyle name="1 000,- Kč" xfId="47" xr:uid="{00000000-0005-0000-0000-000002000000}"/>
    <cellStyle name="1 000,- Sk" xfId="58" xr:uid="{00000000-0005-0000-0000-000003000000}"/>
    <cellStyle name="1000 Sk_fakturuj99" xfId="31" xr:uid="{00000000-0005-0000-0000-000004000000}"/>
    <cellStyle name="20 % – Zvýraznění1" xfId="53" xr:uid="{00000000-0005-0000-0000-000005000000}"/>
    <cellStyle name="20 % – Zvýraznění2" xfId="57" xr:uid="{00000000-0005-0000-0000-000006000000}"/>
    <cellStyle name="20 % – Zvýraznění3" xfId="29" xr:uid="{00000000-0005-0000-0000-000007000000}"/>
    <cellStyle name="20 % – Zvýraznění4" xfId="61" xr:uid="{00000000-0005-0000-0000-000008000000}"/>
    <cellStyle name="20 % – Zvýraznění5" xfId="62" xr:uid="{00000000-0005-0000-0000-000009000000}"/>
    <cellStyle name="20 % – Zvýraznění6" xfId="63" xr:uid="{00000000-0005-0000-0000-00000A000000}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 xr:uid="{00000000-0005-0000-0000-000011000000}"/>
    <cellStyle name="40 % – Zvýraznění2" xfId="64" xr:uid="{00000000-0005-0000-0000-000012000000}"/>
    <cellStyle name="40 % – Zvýraznění3" xfId="65" xr:uid="{00000000-0005-0000-0000-000013000000}"/>
    <cellStyle name="40 % – Zvýraznění4" xfId="66" xr:uid="{00000000-0005-0000-0000-000014000000}"/>
    <cellStyle name="40 % – Zvýraznění5" xfId="36" xr:uid="{00000000-0005-0000-0000-000015000000}"/>
    <cellStyle name="40 % – Zvýraznění6" xfId="67" xr:uid="{00000000-0005-0000-0000-000016000000}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50" builtinId="43" customBuiltin="1"/>
    <cellStyle name="40 % - zvýraznenie5" xfId="52" builtinId="47" customBuiltin="1"/>
    <cellStyle name="40 % - zvýraznenie6" xfId="56" builtinId="51" customBuiltin="1"/>
    <cellStyle name="60 % – Zvýraznění1" xfId="68" xr:uid="{00000000-0005-0000-0000-00001D000000}"/>
    <cellStyle name="60 % – Zvýraznění2" xfId="69" xr:uid="{00000000-0005-0000-0000-00001E000000}"/>
    <cellStyle name="60 % – Zvýraznění3" xfId="70" xr:uid="{00000000-0005-0000-0000-00001F000000}"/>
    <cellStyle name="60 % – Zvýraznění4" xfId="71" xr:uid="{00000000-0005-0000-0000-000020000000}"/>
    <cellStyle name="60 % – Zvýraznění5" xfId="72" xr:uid="{00000000-0005-0000-0000-000021000000}"/>
    <cellStyle name="60 % – Zvýraznění6" xfId="73" xr:uid="{00000000-0005-0000-0000-000022000000}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4" builtinId="48" customBuiltin="1"/>
    <cellStyle name="60 % - zvýraznenie6" xfId="59" builtinId="52" customBuiltin="1"/>
    <cellStyle name="Celkem" xfId="74" xr:uid="{00000000-0005-0000-0000-000029000000}"/>
    <cellStyle name="Čiarka" xfId="3" builtinId="3" customBuiltin="1"/>
    <cellStyle name="Čiarka [0]" xfId="4" builtinId="6" customBuiltin="1"/>
    <cellStyle name="data" xfId="75" xr:uid="{00000000-0005-0000-0000-00002C000000}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6" xr:uid="{00000000-0005-0000-0000-000036000000}"/>
    <cellStyle name="Názov" xfId="17" builtinId="15" customBuiltin="1"/>
    <cellStyle name="Neutrálna" xfId="35" builtinId="28" customBuiltin="1"/>
    <cellStyle name="Normálna" xfId="0" builtinId="0" customBuiltin="1"/>
    <cellStyle name="normálne_fakturuj99" xfId="77" xr:uid="{00000000-0005-0000-0000-000039000000}"/>
    <cellStyle name="normálne_KLs" xfId="1" xr:uid="{00000000-0005-0000-0000-00003B000000}"/>
    <cellStyle name="normálne_KLv" xfId="49" xr:uid="{00000000-0005-0000-0000-00003C000000}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8" xr:uid="{00000000-0005-0000-0000-000042000000}"/>
    <cellStyle name="Text upozornění" xfId="79" xr:uid="{00000000-0005-0000-0000-000043000000}"/>
    <cellStyle name="Text upozornenia" xfId="15" builtinId="11" customBuiltin="1"/>
    <cellStyle name="TEXT1" xfId="80" xr:uid="{00000000-0005-0000-0000-000045000000}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1" builtinId="45" customBuiltin="1"/>
    <cellStyle name="Zvýraznenie6" xfId="55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534035</xdr:colOff>
      <xdr:row>32</xdr:row>
      <xdr:rowOff>9525</xdr:rowOff>
    </xdr:from>
    <xdr:to>
      <xdr:col>5</xdr:col>
      <xdr:colOff>534035</xdr:colOff>
      <xdr:row>40</xdr:row>
      <xdr:rowOff>228600</xdr:rowOff>
    </xdr:to>
    <xdr:sp macro="" textlink="" fLocksText="0">
      <xdr:nvSpPr>
        <xdr:cNvPr id="2" name="Lin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extLst>
            <a:ext uri="smNativeData">
              <pm:smNativeData xmlns="" xmlns:pm="smNativeData" val="SMDATA_11_QSbFXxMAAAAlAAAACgAAAI0AAAAAkAAAAEgAAACQAAAASAAAAAAAAAAAAAAAAAAAAAEAAABQAAAAAAAAAAAA4D8AAAAAAADgPwAAAAAAAOA/AAAAAAAA4D8AAAAAAADgPwAAAAAAAOA/AAAAAAAA4D8AAAAAAADgPwAAAAAAAOA/AAAAAAAA4D8CAAAAjAAAAAAAAAAAAAAA////AAAAAAAAAAAAAAAAAAAAAAAAAAAAAAAAAAAAAAAAAAAAZAAAAAEAAABAAAAAAAAAAAAAAAAAAAAAAAAAAAAAAAAAAAAAAAAAAAAAAAAAAAAAAAAAAAAAAAAAAAAAAAAAAAAAAAAAAAAAAAAAAAAAAAAAAAAAAAAAAAAAAAAAAAAAFAAAADwAAAABAAAAAAAAAAAAAAAPAAAAAQAAACMAAAAjAAAAIwAAAB4AAAAAAAAAZAAAAGQAAAAAAAAAZAAAAGQAAAAVAAAAYAAAAAAAAAAAAAAADwAAACADAAAAAAAAAAAAAAEAAACgMgAAVgcAAKr4//8BAAAAf39/AAEAAABkAAAAAAAAABQAAABAHwAAAAAAACYAAAAAAAAAwOD//wAAAAAmAAAAZAAAABYAAABMAAAAAAAAAAAAAAAEAAAAAAAAAAEAAAB/f38AAAAAACgAAAAoAAAAZAAAAGQAAAAAAAAAzMzMAAAAAABQAAAAUAAAAGQAAABkAAAAAAAAABcAAAAUAAAAAAAAAAAAAAD/fwAA/38AAAAAAAAJAAAABAAAAAAAAAAMAAAAEAAAAAAAAAAAAAAAAAAAAAAAAAAeAAAAaAAAAAAAAAAAAAAAAAAAAAAAAAAAAAAAECcAABAnAAAAAAAAAAAAAAAAAAAAAAAAAAAAAAAAAAAAAAAAAAAAABQAAAAAAAAAwMD/AAAAAABkAAAAMgAAAAAAAABkAAAAAAAAAH9/fwAKAAAAIQAAADAAAAAsAAAAIAAAAAUAAAArACoCKAAAAAUAAAAABCoCURQAAOEtAAAAAAAAmQwAAAAAAAA="/>
            </a:ext>
          </a:extLst>
        </xdr:cNvSpPr>
      </xdr:nvSpPr>
      <xdr:spPr>
        <a:xfrm>
          <a:off x="3302635" y="7458075"/>
          <a:ext cx="0" cy="2047875"/>
        </a:xfrm>
        <a:prstGeom prst="line">
          <a:avLst/>
        </a:prstGeom>
        <a:noFill/>
        <a:ln w="9525" cap="flat">
          <a:solidFill>
            <a:srgbClr val="000000"/>
          </a:solidFill>
          <a:prstDash val="solid"/>
          <a:headEnd type="none" w="med" len="med"/>
          <a:tailEnd type="none" w="med" len="med"/>
        </a:ln>
        <a:effectLst/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50"/>
  <sheetViews>
    <sheetView showGridLines="0" workbookViewId="0">
      <pane xSplit="4" ySplit="10" topLeftCell="E49" activePane="bottomRight" state="frozen"/>
      <selection pane="topRight"/>
      <selection pane="bottomLeft"/>
      <selection pane="bottomRight" activeCell="AI57" sqref="AI57"/>
    </sheetView>
  </sheetViews>
  <sheetFormatPr defaultRowHeight="12.75"/>
  <cols>
    <col min="1" max="1" width="6.7109375" style="108" customWidth="1"/>
    <col min="2" max="2" width="3.7109375" style="109" customWidth="1"/>
    <col min="3" max="3" width="13" style="110" customWidth="1"/>
    <col min="4" max="4" width="35.7109375" style="111" customWidth="1"/>
    <col min="5" max="5" width="10.7109375" style="112" customWidth="1"/>
    <col min="6" max="6" width="5.28515625" style="113" customWidth="1"/>
    <col min="7" max="7" width="8.7109375" style="114" customWidth="1"/>
    <col min="8" max="9" width="9.7109375" style="114" hidden="1" customWidth="1"/>
    <col min="10" max="10" width="9.7109375" style="114" customWidth="1"/>
    <col min="11" max="11" width="7.42578125" style="115" hidden="1" customWidth="1"/>
    <col min="12" max="12" width="8.28515625" style="115" hidden="1" customWidth="1"/>
    <col min="13" max="13" width="9.140625" style="112" hidden="1"/>
    <col min="14" max="14" width="7" style="112" hidden="1" customWidth="1"/>
    <col min="15" max="15" width="3.5703125" style="113" customWidth="1"/>
    <col min="16" max="16" width="12.7109375" style="113" hidden="1" customWidth="1"/>
    <col min="17" max="19" width="13.28515625" style="112" hidden="1" customWidth="1"/>
    <col min="20" max="20" width="10.5703125" style="116" hidden="1" customWidth="1"/>
    <col min="21" max="21" width="10.28515625" style="116" hidden="1" customWidth="1"/>
    <col min="22" max="22" width="5.7109375" style="116" hidden="1" customWidth="1"/>
    <col min="23" max="23" width="9.140625" style="117" hidden="1"/>
    <col min="24" max="25" width="5.7109375" style="113" hidden="1" customWidth="1"/>
    <col min="26" max="26" width="7.5703125" style="113" hidden="1" customWidth="1"/>
    <col min="27" max="27" width="24.85546875" style="113" hidden="1" customWidth="1"/>
    <col min="28" max="28" width="4.28515625" style="113" hidden="1" customWidth="1"/>
    <col min="29" max="29" width="8.28515625" style="113" hidden="1" customWidth="1"/>
    <col min="30" max="30" width="8.7109375" style="113" hidden="1" customWidth="1"/>
    <col min="31" max="34" width="9.140625" style="113" hidden="1"/>
    <col min="35" max="35" width="9.140625" style="87"/>
    <col min="36" max="37" width="0" style="87" hidden="1" customWidth="1"/>
    <col min="38" max="16384" width="9.140625" style="87"/>
  </cols>
  <sheetData>
    <row r="1" spans="1:37" ht="24">
      <c r="A1" s="90" t="s">
        <v>5</v>
      </c>
      <c r="B1" s="87"/>
      <c r="C1" s="87"/>
      <c r="D1" s="87"/>
      <c r="E1" s="90" t="s">
        <v>118</v>
      </c>
      <c r="F1" s="87"/>
      <c r="G1" s="2"/>
      <c r="H1" s="87"/>
      <c r="I1" s="87"/>
      <c r="J1" s="2"/>
      <c r="K1" s="88"/>
      <c r="L1" s="87"/>
      <c r="M1" s="87"/>
      <c r="N1" s="87"/>
      <c r="O1" s="87"/>
      <c r="P1" s="87"/>
      <c r="Q1" s="89"/>
      <c r="R1" s="89"/>
      <c r="S1" s="89"/>
      <c r="T1" s="87"/>
      <c r="U1" s="87"/>
      <c r="V1" s="87"/>
      <c r="W1" s="87"/>
      <c r="X1" s="87"/>
      <c r="Y1" s="87"/>
      <c r="Z1" s="84" t="s">
        <v>6</v>
      </c>
      <c r="AA1" s="164" t="s">
        <v>7</v>
      </c>
      <c r="AB1" s="84" t="s">
        <v>8</v>
      </c>
      <c r="AC1" s="84" t="s">
        <v>9</v>
      </c>
      <c r="AD1" s="84" t="s">
        <v>10</v>
      </c>
      <c r="AE1" s="133" t="s">
        <v>11</v>
      </c>
      <c r="AF1" s="134" t="s">
        <v>12</v>
      </c>
      <c r="AG1" s="87"/>
      <c r="AH1" s="87"/>
    </row>
    <row r="2" spans="1:37">
      <c r="A2" s="90" t="s">
        <v>119</v>
      </c>
      <c r="B2" s="87"/>
      <c r="C2" s="87"/>
      <c r="D2" s="87"/>
      <c r="E2" s="90" t="s">
        <v>120</v>
      </c>
      <c r="F2" s="87"/>
      <c r="G2" s="2"/>
      <c r="H2" s="118"/>
      <c r="I2" s="87"/>
      <c r="J2" s="2"/>
      <c r="K2" s="88"/>
      <c r="L2" s="87"/>
      <c r="M2" s="87"/>
      <c r="N2" s="87"/>
      <c r="O2" s="87"/>
      <c r="P2" s="87"/>
      <c r="Q2" s="89"/>
      <c r="R2" s="89"/>
      <c r="S2" s="89"/>
      <c r="T2" s="87"/>
      <c r="U2" s="87"/>
      <c r="V2" s="87"/>
      <c r="W2" s="87"/>
      <c r="X2" s="87"/>
      <c r="Y2" s="87"/>
      <c r="Z2" s="84" t="s">
        <v>13</v>
      </c>
      <c r="AA2" s="85" t="s">
        <v>14</v>
      </c>
      <c r="AB2" s="85" t="s">
        <v>15</v>
      </c>
      <c r="AC2" s="85"/>
      <c r="AD2" s="86"/>
      <c r="AE2" s="133">
        <v>1</v>
      </c>
      <c r="AF2" s="135">
        <v>123.5</v>
      </c>
      <c r="AG2" s="87"/>
      <c r="AH2" s="87"/>
    </row>
    <row r="3" spans="1:37">
      <c r="A3" s="90" t="s">
        <v>16</v>
      </c>
      <c r="B3" s="87"/>
      <c r="C3" s="87"/>
      <c r="D3" s="87"/>
      <c r="E3" s="90" t="s">
        <v>224</v>
      </c>
      <c r="F3" s="87"/>
      <c r="G3" s="2"/>
      <c r="H3" s="87"/>
      <c r="I3" s="87"/>
      <c r="J3" s="2"/>
      <c r="K3" s="88"/>
      <c r="L3" s="87"/>
      <c r="M3" s="87"/>
      <c r="N3" s="87"/>
      <c r="O3" s="87"/>
      <c r="P3" s="87"/>
      <c r="Q3" s="89"/>
      <c r="R3" s="89"/>
      <c r="S3" s="89"/>
      <c r="T3" s="87"/>
      <c r="U3" s="87"/>
      <c r="V3" s="87"/>
      <c r="W3" s="87"/>
      <c r="X3" s="87"/>
      <c r="Y3" s="87"/>
      <c r="Z3" s="84" t="s">
        <v>17</v>
      </c>
      <c r="AA3" s="85" t="s">
        <v>18</v>
      </c>
      <c r="AB3" s="85" t="s">
        <v>15</v>
      </c>
      <c r="AC3" s="85" t="s">
        <v>19</v>
      </c>
      <c r="AD3" s="86" t="s">
        <v>20</v>
      </c>
      <c r="AE3" s="133">
        <v>2</v>
      </c>
      <c r="AF3" s="136">
        <v>123.46</v>
      </c>
      <c r="AG3" s="87"/>
      <c r="AH3" s="87"/>
    </row>
    <row r="4" spans="1:37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9"/>
      <c r="R4" s="89"/>
      <c r="S4" s="89"/>
      <c r="T4" s="87"/>
      <c r="U4" s="87"/>
      <c r="V4" s="87"/>
      <c r="W4" s="87"/>
      <c r="X4" s="87"/>
      <c r="Y4" s="87"/>
      <c r="Z4" s="84" t="s">
        <v>21</v>
      </c>
      <c r="AA4" s="85" t="s">
        <v>22</v>
      </c>
      <c r="AB4" s="85" t="s">
        <v>15</v>
      </c>
      <c r="AC4" s="85"/>
      <c r="AD4" s="86"/>
      <c r="AE4" s="133">
        <v>3</v>
      </c>
      <c r="AF4" s="137">
        <v>123.45699999999999</v>
      </c>
      <c r="AG4" s="87"/>
      <c r="AH4" s="87"/>
    </row>
    <row r="5" spans="1:37">
      <c r="A5" s="90" t="s">
        <v>222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9"/>
      <c r="R5" s="89"/>
      <c r="S5" s="89"/>
      <c r="T5" s="87"/>
      <c r="U5" s="87"/>
      <c r="V5" s="87"/>
      <c r="W5" s="87"/>
      <c r="X5" s="87"/>
      <c r="Y5" s="87"/>
      <c r="Z5" s="84" t="s">
        <v>23</v>
      </c>
      <c r="AA5" s="85" t="s">
        <v>18</v>
      </c>
      <c r="AB5" s="85" t="s">
        <v>15</v>
      </c>
      <c r="AC5" s="85" t="s">
        <v>19</v>
      </c>
      <c r="AD5" s="86" t="s">
        <v>20</v>
      </c>
      <c r="AE5" s="133">
        <v>4</v>
      </c>
      <c r="AF5" s="138">
        <v>123.4567</v>
      </c>
      <c r="AG5" s="87"/>
      <c r="AH5" s="87"/>
    </row>
    <row r="6" spans="1:37">
      <c r="A6" s="90" t="s">
        <v>121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9"/>
      <c r="R6" s="89"/>
      <c r="S6" s="89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133" t="s">
        <v>24</v>
      </c>
      <c r="AF6" s="136">
        <v>123.46</v>
      </c>
      <c r="AG6" s="87"/>
      <c r="AH6" s="87"/>
    </row>
    <row r="7" spans="1:37">
      <c r="A7" s="90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9"/>
      <c r="R7" s="89"/>
      <c r="S7" s="89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</row>
    <row r="8" spans="1:37" ht="13.5">
      <c r="A8" s="87"/>
      <c r="B8" s="1"/>
      <c r="C8" s="118"/>
      <c r="D8" s="91" t="str">
        <f>CONCATENATE(AA2," ",AB2," ",AC2," ",AD2)</f>
        <v xml:space="preserve">Prehľad rozpočtových nákladov v EUR  </v>
      </c>
      <c r="E8" s="89"/>
      <c r="F8" s="87"/>
      <c r="G8" s="2"/>
      <c r="H8" s="2"/>
      <c r="I8" s="2"/>
      <c r="J8" s="2"/>
      <c r="K8" s="88"/>
      <c r="L8" s="88"/>
      <c r="M8" s="89"/>
      <c r="N8" s="89"/>
      <c r="O8" s="87"/>
      <c r="P8" s="87"/>
      <c r="Q8" s="89"/>
      <c r="R8" s="89"/>
      <c r="S8" s="89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</row>
    <row r="9" spans="1:37">
      <c r="A9" s="92" t="s">
        <v>25</v>
      </c>
      <c r="B9" s="92" t="s">
        <v>26</v>
      </c>
      <c r="C9" s="92" t="s">
        <v>27</v>
      </c>
      <c r="D9" s="92" t="s">
        <v>28</v>
      </c>
      <c r="E9" s="92" t="s">
        <v>29</v>
      </c>
      <c r="F9" s="92" t="s">
        <v>30</v>
      </c>
      <c r="G9" s="92" t="s">
        <v>31</v>
      </c>
      <c r="H9" s="92" t="s">
        <v>32</v>
      </c>
      <c r="I9" s="92" t="s">
        <v>33</v>
      </c>
      <c r="J9" s="92" t="s">
        <v>34</v>
      </c>
      <c r="K9" s="120" t="s">
        <v>35</v>
      </c>
      <c r="L9" s="121"/>
      <c r="M9" s="122" t="s">
        <v>36</v>
      </c>
      <c r="N9" s="121"/>
      <c r="O9" s="92" t="s">
        <v>4</v>
      </c>
      <c r="P9" s="123" t="s">
        <v>37</v>
      </c>
      <c r="Q9" s="92" t="s">
        <v>29</v>
      </c>
      <c r="R9" s="92" t="s">
        <v>29</v>
      </c>
      <c r="S9" s="123" t="s">
        <v>29</v>
      </c>
      <c r="T9" s="125" t="s">
        <v>38</v>
      </c>
      <c r="U9" s="126" t="s">
        <v>39</v>
      </c>
      <c r="V9" s="127" t="s">
        <v>40</v>
      </c>
      <c r="W9" s="92" t="s">
        <v>41</v>
      </c>
      <c r="X9" s="92" t="s">
        <v>42</v>
      </c>
      <c r="Y9" s="92" t="s">
        <v>43</v>
      </c>
      <c r="Z9" s="139" t="s">
        <v>44</v>
      </c>
      <c r="AA9" s="139" t="s">
        <v>45</v>
      </c>
      <c r="AB9" s="92" t="s">
        <v>40</v>
      </c>
      <c r="AC9" s="92" t="s">
        <v>46</v>
      </c>
      <c r="AD9" s="92" t="s">
        <v>47</v>
      </c>
      <c r="AE9" s="140" t="s">
        <v>48</v>
      </c>
      <c r="AF9" s="140" t="s">
        <v>49</v>
      </c>
      <c r="AG9" s="140" t="s">
        <v>29</v>
      </c>
      <c r="AH9" s="140" t="s">
        <v>50</v>
      </c>
      <c r="AJ9" s="87" t="s">
        <v>137</v>
      </c>
      <c r="AK9" s="87" t="s">
        <v>139</v>
      </c>
    </row>
    <row r="10" spans="1:37">
      <c r="A10" s="94" t="s">
        <v>51</v>
      </c>
      <c r="B10" s="94" t="s">
        <v>52</v>
      </c>
      <c r="C10" s="119"/>
      <c r="D10" s="94" t="s">
        <v>53</v>
      </c>
      <c r="E10" s="94" t="s">
        <v>54</v>
      </c>
      <c r="F10" s="94" t="s">
        <v>55</v>
      </c>
      <c r="G10" s="94" t="s">
        <v>56</v>
      </c>
      <c r="H10" s="94" t="s">
        <v>57</v>
      </c>
      <c r="I10" s="94" t="s">
        <v>58</v>
      </c>
      <c r="J10" s="94"/>
      <c r="K10" s="94" t="s">
        <v>31</v>
      </c>
      <c r="L10" s="94" t="s">
        <v>34</v>
      </c>
      <c r="M10" s="124" t="s">
        <v>31</v>
      </c>
      <c r="N10" s="94" t="s">
        <v>34</v>
      </c>
      <c r="O10" s="94" t="s">
        <v>59</v>
      </c>
      <c r="P10" s="124"/>
      <c r="Q10" s="94" t="s">
        <v>60</v>
      </c>
      <c r="R10" s="94" t="s">
        <v>61</v>
      </c>
      <c r="S10" s="124" t="s">
        <v>62</v>
      </c>
      <c r="T10" s="128" t="s">
        <v>63</v>
      </c>
      <c r="U10" s="129" t="s">
        <v>64</v>
      </c>
      <c r="V10" s="130" t="s">
        <v>65</v>
      </c>
      <c r="W10" s="131"/>
      <c r="X10" s="132"/>
      <c r="Y10" s="132"/>
      <c r="Z10" s="141" t="s">
        <v>66</v>
      </c>
      <c r="AA10" s="141" t="s">
        <v>51</v>
      </c>
      <c r="AB10" s="94" t="s">
        <v>67</v>
      </c>
      <c r="AC10" s="132"/>
      <c r="AD10" s="132"/>
      <c r="AE10" s="142"/>
      <c r="AF10" s="142"/>
      <c r="AG10" s="142"/>
      <c r="AH10" s="142"/>
      <c r="AJ10" s="87" t="s">
        <v>138</v>
      </c>
      <c r="AK10" s="87" t="s">
        <v>140</v>
      </c>
    </row>
    <row r="12" spans="1:37">
      <c r="B12" s="152" t="s">
        <v>141</v>
      </c>
    </row>
    <row r="13" spans="1:37">
      <c r="B13" s="110" t="s">
        <v>142</v>
      </c>
    </row>
    <row r="14" spans="1:37">
      <c r="A14" s="108">
        <v>1</v>
      </c>
      <c r="B14" s="109" t="s">
        <v>143</v>
      </c>
      <c r="C14" s="110" t="s">
        <v>144</v>
      </c>
      <c r="D14" s="111" t="s">
        <v>145</v>
      </c>
      <c r="E14" s="112">
        <v>6.2939999999999996</v>
      </c>
      <c r="F14" s="113" t="s">
        <v>146</v>
      </c>
      <c r="L14" s="115">
        <f>E14*K14</f>
        <v>0</v>
      </c>
      <c r="N14" s="112">
        <f>E14*M14</f>
        <v>0</v>
      </c>
      <c r="O14" s="113">
        <v>20</v>
      </c>
      <c r="P14" s="113" t="s">
        <v>147</v>
      </c>
      <c r="V14" s="116" t="s">
        <v>109</v>
      </c>
      <c r="W14" s="117">
        <v>3.6190000000000002</v>
      </c>
      <c r="X14" s="110" t="s">
        <v>148</v>
      </c>
      <c r="Y14" s="110" t="s">
        <v>144</v>
      </c>
      <c r="Z14" s="113" t="s">
        <v>149</v>
      </c>
      <c r="AB14" s="113">
        <v>6</v>
      </c>
      <c r="AC14" s="113" t="s">
        <v>150</v>
      </c>
      <c r="AJ14" s="87" t="s">
        <v>151</v>
      </c>
      <c r="AK14" s="87" t="s">
        <v>152</v>
      </c>
    </row>
    <row r="15" spans="1:37">
      <c r="D15" s="153" t="s">
        <v>153</v>
      </c>
      <c r="E15" s="154"/>
      <c r="F15" s="155"/>
      <c r="G15" s="156"/>
      <c r="H15" s="156"/>
      <c r="I15" s="156"/>
      <c r="J15" s="156"/>
      <c r="K15" s="157"/>
      <c r="L15" s="157"/>
      <c r="M15" s="154"/>
      <c r="N15" s="154"/>
      <c r="O15" s="155"/>
      <c r="P15" s="155"/>
      <c r="Q15" s="154"/>
      <c r="R15" s="154"/>
      <c r="S15" s="154"/>
      <c r="T15" s="158"/>
      <c r="U15" s="158"/>
      <c r="V15" s="158" t="s">
        <v>0</v>
      </c>
      <c r="W15" s="159"/>
      <c r="X15" s="155"/>
    </row>
    <row r="16" spans="1:37">
      <c r="D16" s="153" t="s">
        <v>154</v>
      </c>
      <c r="E16" s="154"/>
      <c r="F16" s="155"/>
      <c r="G16" s="156"/>
      <c r="H16" s="156"/>
      <c r="I16" s="156"/>
      <c r="J16" s="156"/>
      <c r="K16" s="157"/>
      <c r="L16" s="157"/>
      <c r="M16" s="154"/>
      <c r="N16" s="154"/>
      <c r="O16" s="155"/>
      <c r="P16" s="155"/>
      <c r="Q16" s="154"/>
      <c r="R16" s="154"/>
      <c r="S16" s="154"/>
      <c r="T16" s="158"/>
      <c r="U16" s="158"/>
      <c r="V16" s="158" t="s">
        <v>0</v>
      </c>
      <c r="W16" s="159"/>
      <c r="X16" s="155"/>
    </row>
    <row r="17" spans="1:37">
      <c r="D17" s="153" t="s">
        <v>155</v>
      </c>
      <c r="E17" s="154"/>
      <c r="F17" s="155"/>
      <c r="G17" s="156"/>
      <c r="H17" s="156"/>
      <c r="I17" s="156"/>
      <c r="J17" s="156"/>
      <c r="K17" s="157"/>
      <c r="L17" s="157"/>
      <c r="M17" s="154"/>
      <c r="N17" s="154"/>
      <c r="O17" s="155"/>
      <c r="P17" s="155"/>
      <c r="Q17" s="154"/>
      <c r="R17" s="154"/>
      <c r="S17" s="154"/>
      <c r="T17" s="158"/>
      <c r="U17" s="158"/>
      <c r="V17" s="158" t="s">
        <v>0</v>
      </c>
      <c r="W17" s="159"/>
      <c r="X17" s="155"/>
    </row>
    <row r="18" spans="1:37">
      <c r="A18" s="108">
        <v>2</v>
      </c>
      <c r="B18" s="109" t="s">
        <v>143</v>
      </c>
      <c r="C18" s="110" t="s">
        <v>156</v>
      </c>
      <c r="D18" s="111" t="s">
        <v>157</v>
      </c>
      <c r="E18" s="112">
        <v>6.2939999999999996</v>
      </c>
      <c r="F18" s="113" t="s">
        <v>146</v>
      </c>
      <c r="L18" s="115">
        <f>E18*K18</f>
        <v>0</v>
      </c>
      <c r="N18" s="112">
        <f>E18*M18</f>
        <v>0</v>
      </c>
      <c r="O18" s="113">
        <v>20</v>
      </c>
      <c r="P18" s="113" t="s">
        <v>147</v>
      </c>
      <c r="V18" s="116" t="s">
        <v>109</v>
      </c>
      <c r="W18" s="117">
        <v>0.252</v>
      </c>
      <c r="X18" s="110" t="s">
        <v>158</v>
      </c>
      <c r="Y18" s="110" t="s">
        <v>156</v>
      </c>
      <c r="Z18" s="113" t="s">
        <v>149</v>
      </c>
      <c r="AB18" s="113">
        <v>6</v>
      </c>
      <c r="AC18" s="113" t="s">
        <v>150</v>
      </c>
      <c r="AJ18" s="87" t="s">
        <v>151</v>
      </c>
      <c r="AK18" s="87" t="s">
        <v>152</v>
      </c>
    </row>
    <row r="19" spans="1:37" ht="25.5">
      <c r="A19" s="108">
        <v>3</v>
      </c>
      <c r="B19" s="109" t="s">
        <v>143</v>
      </c>
      <c r="C19" s="110" t="s">
        <v>159</v>
      </c>
      <c r="D19" s="111" t="s">
        <v>160</v>
      </c>
      <c r="E19" s="112">
        <v>6.2939999999999996</v>
      </c>
      <c r="F19" s="113" t="s">
        <v>146</v>
      </c>
      <c r="L19" s="115">
        <f>E19*K19</f>
        <v>0</v>
      </c>
      <c r="N19" s="112">
        <f>E19*M19</f>
        <v>0</v>
      </c>
      <c r="O19" s="113">
        <v>20</v>
      </c>
      <c r="P19" s="113" t="s">
        <v>147</v>
      </c>
      <c r="V19" s="116" t="s">
        <v>109</v>
      </c>
      <c r="W19" s="117">
        <v>6.9000000000000006E-2</v>
      </c>
      <c r="X19" s="110" t="s">
        <v>161</v>
      </c>
      <c r="Y19" s="110" t="s">
        <v>159</v>
      </c>
      <c r="Z19" s="113" t="s">
        <v>162</v>
      </c>
      <c r="AB19" s="113">
        <v>6</v>
      </c>
      <c r="AC19" s="113" t="s">
        <v>150</v>
      </c>
      <c r="AJ19" s="87" t="s">
        <v>151</v>
      </c>
      <c r="AK19" s="87" t="s">
        <v>152</v>
      </c>
    </row>
    <row r="20" spans="1:37">
      <c r="D20" s="160" t="s">
        <v>163</v>
      </c>
      <c r="E20" s="161">
        <f>J20</f>
        <v>0</v>
      </c>
      <c r="H20" s="161"/>
      <c r="I20" s="161"/>
      <c r="J20" s="161"/>
      <c r="L20" s="162">
        <f>SUM(L12:L19)</f>
        <v>0</v>
      </c>
      <c r="N20" s="163">
        <f>SUM(N12:N19)</f>
        <v>0</v>
      </c>
      <c r="W20" s="117">
        <f>SUM(W12:W19)</f>
        <v>3.9400000000000004</v>
      </c>
    </row>
    <row r="22" spans="1:37">
      <c r="B22" s="110" t="s">
        <v>164</v>
      </c>
    </row>
    <row r="23" spans="1:37">
      <c r="A23" s="108">
        <v>4</v>
      </c>
      <c r="B23" s="109" t="s">
        <v>165</v>
      </c>
      <c r="C23" s="110" t="s">
        <v>166</v>
      </c>
      <c r="D23" s="111" t="s">
        <v>167</v>
      </c>
      <c r="E23" s="112">
        <v>6.2939999999999996</v>
      </c>
      <c r="F23" s="113" t="s">
        <v>146</v>
      </c>
      <c r="K23" s="115">
        <v>2.4193099999999998</v>
      </c>
      <c r="L23" s="115">
        <f>E23*K23</f>
        <v>15.227137139999998</v>
      </c>
      <c r="N23" s="112">
        <f>E23*M23</f>
        <v>0</v>
      </c>
      <c r="O23" s="113">
        <v>20</v>
      </c>
      <c r="P23" s="113" t="s">
        <v>147</v>
      </c>
      <c r="V23" s="116" t="s">
        <v>109</v>
      </c>
      <c r="W23" s="117">
        <v>2.87</v>
      </c>
      <c r="X23" s="110" t="s">
        <v>168</v>
      </c>
      <c r="Y23" s="110" t="s">
        <v>166</v>
      </c>
      <c r="Z23" s="113" t="s">
        <v>169</v>
      </c>
      <c r="AB23" s="113">
        <v>6</v>
      </c>
      <c r="AC23" s="113" t="s">
        <v>150</v>
      </c>
      <c r="AJ23" s="87" t="s">
        <v>151</v>
      </c>
      <c r="AK23" s="87" t="s">
        <v>152</v>
      </c>
    </row>
    <row r="24" spans="1:37">
      <c r="D24" s="160" t="s">
        <v>170</v>
      </c>
      <c r="E24" s="161">
        <f>J24</f>
        <v>0</v>
      </c>
      <c r="H24" s="161"/>
      <c r="I24" s="161"/>
      <c r="J24" s="161"/>
      <c r="L24" s="162">
        <f>SUM(L22:L23)</f>
        <v>15.227137139999998</v>
      </c>
      <c r="N24" s="163">
        <f>SUM(N22:N23)</f>
        <v>0</v>
      </c>
      <c r="W24" s="117">
        <f>SUM(W22:W23)</f>
        <v>2.87</v>
      </c>
    </row>
    <row r="26" spans="1:37">
      <c r="B26" s="110" t="s">
        <v>171</v>
      </c>
    </row>
    <row r="27" spans="1:37" ht="25.5">
      <c r="A27" s="108">
        <v>5</v>
      </c>
      <c r="B27" s="109" t="s">
        <v>172</v>
      </c>
      <c r="C27" s="110" t="s">
        <v>173</v>
      </c>
      <c r="D27" s="111" t="s">
        <v>174</v>
      </c>
      <c r="E27" s="112">
        <v>76</v>
      </c>
      <c r="F27" s="113" t="s">
        <v>175</v>
      </c>
      <c r="K27" s="115">
        <v>0.12152</v>
      </c>
      <c r="L27" s="115">
        <f>E27*K27</f>
        <v>9.2355200000000011</v>
      </c>
      <c r="N27" s="112">
        <f>E27*M27</f>
        <v>0</v>
      </c>
      <c r="O27" s="113">
        <v>20</v>
      </c>
      <c r="P27" s="113" t="s">
        <v>147</v>
      </c>
      <c r="V27" s="116" t="s">
        <v>109</v>
      </c>
      <c r="W27" s="117">
        <v>24.7</v>
      </c>
      <c r="X27" s="110" t="s">
        <v>176</v>
      </c>
      <c r="Y27" s="110" t="s">
        <v>173</v>
      </c>
      <c r="Z27" s="113" t="s">
        <v>177</v>
      </c>
      <c r="AB27" s="113">
        <v>6</v>
      </c>
      <c r="AC27" s="113" t="s">
        <v>150</v>
      </c>
      <c r="AJ27" s="87" t="s">
        <v>151</v>
      </c>
      <c r="AK27" s="87" t="s">
        <v>152</v>
      </c>
    </row>
    <row r="28" spans="1:37">
      <c r="D28" s="160" t="s">
        <v>178</v>
      </c>
      <c r="E28" s="161">
        <f>J28</f>
        <v>0</v>
      </c>
      <c r="H28" s="161"/>
      <c r="I28" s="161"/>
      <c r="J28" s="161"/>
      <c r="L28" s="162">
        <f>SUM(L26:L27)</f>
        <v>9.2355200000000011</v>
      </c>
      <c r="N28" s="163">
        <f>SUM(N26:N27)</f>
        <v>0</v>
      </c>
      <c r="W28" s="117">
        <f>SUM(W26:W27)</f>
        <v>24.7</v>
      </c>
    </row>
    <row r="30" spans="1:37">
      <c r="B30" s="110" t="s">
        <v>179</v>
      </c>
    </row>
    <row r="31" spans="1:37">
      <c r="A31" s="108">
        <v>6</v>
      </c>
      <c r="B31" s="109" t="s">
        <v>143</v>
      </c>
      <c r="C31" s="110" t="s">
        <v>180</v>
      </c>
      <c r="D31" s="111" t="s">
        <v>181</v>
      </c>
      <c r="E31" s="112">
        <v>6.2939999999999996</v>
      </c>
      <c r="F31" s="113" t="s">
        <v>146</v>
      </c>
      <c r="L31" s="115">
        <f>E31*K31</f>
        <v>0</v>
      </c>
      <c r="N31" s="112">
        <f>E31*M31</f>
        <v>0</v>
      </c>
      <c r="O31" s="113">
        <v>20</v>
      </c>
      <c r="P31" s="113" t="s">
        <v>147</v>
      </c>
      <c r="V31" s="116" t="s">
        <v>109</v>
      </c>
      <c r="X31" s="110" t="s">
        <v>182</v>
      </c>
      <c r="Y31" s="110" t="s">
        <v>180</v>
      </c>
      <c r="Z31" s="113" t="s">
        <v>183</v>
      </c>
      <c r="AB31" s="113">
        <v>6</v>
      </c>
      <c r="AC31" s="113" t="s">
        <v>150</v>
      </c>
      <c r="AJ31" s="87" t="s">
        <v>151</v>
      </c>
      <c r="AK31" s="87" t="s">
        <v>152</v>
      </c>
    </row>
    <row r="32" spans="1:37">
      <c r="A32" s="108">
        <v>7</v>
      </c>
      <c r="B32" s="109" t="s">
        <v>172</v>
      </c>
      <c r="C32" s="110" t="s">
        <v>184</v>
      </c>
      <c r="D32" s="111" t="s">
        <v>185</v>
      </c>
      <c r="E32" s="112">
        <v>24.463000000000001</v>
      </c>
      <c r="F32" s="113" t="s">
        <v>186</v>
      </c>
      <c r="L32" s="115">
        <f>E32*K32</f>
        <v>0</v>
      </c>
      <c r="N32" s="112">
        <f>E32*M32</f>
        <v>0</v>
      </c>
      <c r="O32" s="113">
        <v>20</v>
      </c>
      <c r="P32" s="113" t="s">
        <v>147</v>
      </c>
      <c r="V32" s="116" t="s">
        <v>109</v>
      </c>
      <c r="W32" s="117">
        <v>26.518000000000001</v>
      </c>
      <c r="X32" s="110" t="s">
        <v>187</v>
      </c>
      <c r="Y32" s="110" t="s">
        <v>184</v>
      </c>
      <c r="Z32" s="113" t="s">
        <v>188</v>
      </c>
      <c r="AB32" s="113">
        <v>6</v>
      </c>
      <c r="AC32" s="113" t="s">
        <v>150</v>
      </c>
      <c r="AJ32" s="87" t="s">
        <v>151</v>
      </c>
      <c r="AK32" s="87" t="s">
        <v>152</v>
      </c>
    </row>
    <row r="33" spans="1:37">
      <c r="D33" s="160" t="s">
        <v>189</v>
      </c>
      <c r="E33" s="161">
        <f>J33</f>
        <v>0</v>
      </c>
      <c r="H33" s="161"/>
      <c r="I33" s="161"/>
      <c r="J33" s="161"/>
      <c r="L33" s="162">
        <f>SUM(L30:L32)</f>
        <v>0</v>
      </c>
      <c r="N33" s="163">
        <f>SUM(N30:N32)</f>
        <v>0</v>
      </c>
      <c r="W33" s="117">
        <f>SUM(W30:W32)</f>
        <v>26.518000000000001</v>
      </c>
    </row>
    <row r="35" spans="1:37">
      <c r="D35" s="160" t="s">
        <v>190</v>
      </c>
      <c r="E35" s="163">
        <f>J35</f>
        <v>0</v>
      </c>
      <c r="H35" s="161"/>
      <c r="I35" s="161"/>
      <c r="J35" s="161"/>
      <c r="L35" s="162">
        <f>+L20+L24+L28+L33</f>
        <v>24.462657139999997</v>
      </c>
      <c r="N35" s="163">
        <f>+N20+N24+N28+N33</f>
        <v>0</v>
      </c>
      <c r="W35" s="117">
        <f>+W20+W24+W28+W33</f>
        <v>58.027999999999999</v>
      </c>
    </row>
    <row r="37" spans="1:37">
      <c r="B37" s="152" t="s">
        <v>191</v>
      </c>
    </row>
    <row r="38" spans="1:37">
      <c r="B38" s="110" t="s">
        <v>192</v>
      </c>
    </row>
    <row r="39" spans="1:37">
      <c r="A39" s="108">
        <v>8</v>
      </c>
      <c r="B39" s="109" t="s">
        <v>193</v>
      </c>
      <c r="C39" s="110" t="s">
        <v>194</v>
      </c>
      <c r="D39" s="111" t="s">
        <v>195</v>
      </c>
      <c r="E39" s="112">
        <v>76</v>
      </c>
      <c r="F39" s="113" t="s">
        <v>196</v>
      </c>
      <c r="L39" s="115">
        <f>E39*K39</f>
        <v>0</v>
      </c>
      <c r="N39" s="112">
        <f>E39*M39</f>
        <v>0</v>
      </c>
      <c r="O39" s="113">
        <v>20</v>
      </c>
      <c r="P39" s="113" t="s">
        <v>147</v>
      </c>
      <c r="V39" s="116" t="s">
        <v>197</v>
      </c>
      <c r="W39" s="117">
        <v>35.72</v>
      </c>
      <c r="X39" s="110" t="s">
        <v>198</v>
      </c>
      <c r="Y39" s="110" t="s">
        <v>194</v>
      </c>
      <c r="Z39" s="113" t="s">
        <v>177</v>
      </c>
      <c r="AB39" s="113">
        <v>6</v>
      </c>
      <c r="AC39" s="113" t="s">
        <v>150</v>
      </c>
      <c r="AJ39" s="87" t="s">
        <v>199</v>
      </c>
      <c r="AK39" s="87" t="s">
        <v>152</v>
      </c>
    </row>
    <row r="40" spans="1:37">
      <c r="D40" s="153" t="s">
        <v>200</v>
      </c>
      <c r="E40" s="154"/>
      <c r="F40" s="155"/>
      <c r="G40" s="156"/>
      <c r="H40" s="156"/>
      <c r="I40" s="156"/>
      <c r="J40" s="156"/>
      <c r="K40" s="157"/>
      <c r="L40" s="157"/>
      <c r="M40" s="154"/>
      <c r="N40" s="154"/>
      <c r="O40" s="155"/>
      <c r="P40" s="155"/>
      <c r="Q40" s="154"/>
      <c r="R40" s="154"/>
      <c r="S40" s="154"/>
      <c r="T40" s="158"/>
      <c r="U40" s="158"/>
      <c r="V40" s="158" t="s">
        <v>0</v>
      </c>
      <c r="W40" s="159"/>
      <c r="X40" s="155"/>
    </row>
    <row r="41" spans="1:37">
      <c r="D41" s="153" t="s">
        <v>201</v>
      </c>
      <c r="E41" s="154"/>
      <c r="F41" s="155"/>
      <c r="G41" s="156"/>
      <c r="H41" s="156"/>
      <c r="I41" s="156"/>
      <c r="J41" s="156"/>
      <c r="K41" s="157"/>
      <c r="L41" s="157"/>
      <c r="M41" s="154"/>
      <c r="N41" s="154"/>
      <c r="O41" s="155"/>
      <c r="P41" s="155"/>
      <c r="Q41" s="154"/>
      <c r="R41" s="154"/>
      <c r="S41" s="154"/>
      <c r="T41" s="158"/>
      <c r="U41" s="158"/>
      <c r="V41" s="158" t="s">
        <v>0</v>
      </c>
      <c r="W41" s="159"/>
      <c r="X41" s="155"/>
    </row>
    <row r="42" spans="1:37">
      <c r="A42" s="108">
        <v>9</v>
      </c>
      <c r="B42" s="109" t="s">
        <v>202</v>
      </c>
      <c r="C42" s="110" t="s">
        <v>203</v>
      </c>
      <c r="D42" s="111" t="s">
        <v>204</v>
      </c>
      <c r="E42" s="112">
        <v>76</v>
      </c>
      <c r="F42" s="113" t="s">
        <v>205</v>
      </c>
      <c r="L42" s="115">
        <f>E42*K42</f>
        <v>0</v>
      </c>
      <c r="N42" s="112">
        <f>E42*M42</f>
        <v>0</v>
      </c>
      <c r="O42" s="113">
        <v>20</v>
      </c>
      <c r="P42" s="113" t="s">
        <v>147</v>
      </c>
      <c r="V42" s="116" t="s">
        <v>102</v>
      </c>
      <c r="X42" s="110" t="s">
        <v>203</v>
      </c>
      <c r="Y42" s="110" t="s">
        <v>203</v>
      </c>
      <c r="Z42" s="113" t="s">
        <v>206</v>
      </c>
      <c r="AA42" s="110" t="s">
        <v>147</v>
      </c>
      <c r="AB42" s="113">
        <v>8</v>
      </c>
      <c r="AC42" s="113" t="s">
        <v>150</v>
      </c>
      <c r="AJ42" s="87" t="s">
        <v>207</v>
      </c>
      <c r="AK42" s="87" t="s">
        <v>152</v>
      </c>
    </row>
    <row r="43" spans="1:37">
      <c r="A43" s="108">
        <v>10</v>
      </c>
      <c r="B43" s="109" t="s">
        <v>202</v>
      </c>
      <c r="C43" s="110" t="s">
        <v>208</v>
      </c>
      <c r="D43" s="111" t="s">
        <v>209</v>
      </c>
      <c r="E43" s="112">
        <v>1</v>
      </c>
      <c r="F43" s="113" t="s">
        <v>205</v>
      </c>
      <c r="L43" s="115">
        <f>E43*K43</f>
        <v>0</v>
      </c>
      <c r="N43" s="112">
        <f>E43*M43</f>
        <v>0</v>
      </c>
      <c r="O43" s="113">
        <v>20</v>
      </c>
      <c r="P43" s="113" t="s">
        <v>147</v>
      </c>
      <c r="V43" s="116" t="s">
        <v>102</v>
      </c>
      <c r="X43" s="110" t="s">
        <v>208</v>
      </c>
      <c r="Y43" s="110" t="s">
        <v>208</v>
      </c>
      <c r="Z43" s="113" t="s">
        <v>206</v>
      </c>
      <c r="AA43" s="110" t="s">
        <v>147</v>
      </c>
      <c r="AB43" s="113">
        <v>8</v>
      </c>
      <c r="AC43" s="113" t="s">
        <v>150</v>
      </c>
      <c r="AJ43" s="87" t="s">
        <v>207</v>
      </c>
      <c r="AK43" s="87" t="s">
        <v>152</v>
      </c>
    </row>
    <row r="44" spans="1:37">
      <c r="A44" s="108">
        <v>11</v>
      </c>
      <c r="B44" s="109" t="s">
        <v>193</v>
      </c>
      <c r="C44" s="110" t="s">
        <v>210</v>
      </c>
      <c r="D44" s="111" t="s">
        <v>211</v>
      </c>
      <c r="E44" s="112">
        <v>1</v>
      </c>
      <c r="F44" s="113" t="s">
        <v>175</v>
      </c>
      <c r="L44" s="115">
        <f>E44*K44</f>
        <v>0</v>
      </c>
      <c r="N44" s="112">
        <f>E44*M44</f>
        <v>0</v>
      </c>
      <c r="O44" s="113">
        <v>20</v>
      </c>
      <c r="P44" s="113" t="s">
        <v>147</v>
      </c>
      <c r="V44" s="116" t="s">
        <v>197</v>
      </c>
      <c r="W44" s="117">
        <v>6.609</v>
      </c>
      <c r="X44" s="110" t="s">
        <v>212</v>
      </c>
      <c r="Y44" s="110" t="s">
        <v>210</v>
      </c>
      <c r="Z44" s="113" t="s">
        <v>177</v>
      </c>
      <c r="AB44" s="113">
        <v>6</v>
      </c>
      <c r="AC44" s="113" t="s">
        <v>150</v>
      </c>
      <c r="AJ44" s="87" t="s">
        <v>199</v>
      </c>
      <c r="AK44" s="87" t="s">
        <v>152</v>
      </c>
    </row>
    <row r="45" spans="1:37" ht="25.5">
      <c r="A45" s="108">
        <v>12</v>
      </c>
      <c r="B45" s="109" t="s">
        <v>193</v>
      </c>
      <c r="C45" s="110" t="s">
        <v>213</v>
      </c>
      <c r="D45" s="111" t="s">
        <v>214</v>
      </c>
      <c r="E45" s="112">
        <v>126.663</v>
      </c>
      <c r="F45" s="113" t="s">
        <v>59</v>
      </c>
      <c r="L45" s="115">
        <f>E45*K45</f>
        <v>0</v>
      </c>
      <c r="N45" s="112">
        <f>E45*M45</f>
        <v>0</v>
      </c>
      <c r="O45" s="113">
        <v>20</v>
      </c>
      <c r="P45" s="113" t="s">
        <v>147</v>
      </c>
      <c r="V45" s="116" t="s">
        <v>197</v>
      </c>
      <c r="X45" s="110" t="s">
        <v>215</v>
      </c>
      <c r="Y45" s="110" t="s">
        <v>213</v>
      </c>
      <c r="Z45" s="113" t="s">
        <v>216</v>
      </c>
      <c r="AB45" s="113">
        <v>1</v>
      </c>
      <c r="AC45" s="113" t="s">
        <v>150</v>
      </c>
      <c r="AJ45" s="87" t="s">
        <v>199</v>
      </c>
      <c r="AK45" s="87" t="s">
        <v>152</v>
      </c>
    </row>
    <row r="46" spans="1:37">
      <c r="D46" s="160" t="s">
        <v>217</v>
      </c>
      <c r="E46" s="161">
        <f>J46</f>
        <v>0</v>
      </c>
      <c r="H46" s="161"/>
      <c r="I46" s="161"/>
      <c r="J46" s="161"/>
      <c r="L46" s="162">
        <f>SUM(L37:L45)</f>
        <v>0</v>
      </c>
      <c r="N46" s="163">
        <f>SUM(N37:N45)</f>
        <v>0</v>
      </c>
      <c r="W46" s="117">
        <f>SUM(W37:W45)</f>
        <v>42.329000000000001</v>
      </c>
    </row>
    <row r="48" spans="1:37">
      <c r="D48" s="160" t="s">
        <v>218</v>
      </c>
      <c r="E48" s="161">
        <f>J48</f>
        <v>0</v>
      </c>
      <c r="H48" s="161"/>
      <c r="I48" s="161"/>
      <c r="J48" s="161"/>
      <c r="L48" s="162">
        <f>+L46</f>
        <v>0</v>
      </c>
      <c r="N48" s="163">
        <f>+N46</f>
        <v>0</v>
      </c>
      <c r="W48" s="117">
        <f>+W46</f>
        <v>42.329000000000001</v>
      </c>
    </row>
    <row r="50" spans="4:23">
      <c r="D50" s="165" t="s">
        <v>219</v>
      </c>
      <c r="E50" s="161">
        <f>J50</f>
        <v>0</v>
      </c>
      <c r="H50" s="161"/>
      <c r="I50" s="161"/>
      <c r="J50" s="161"/>
      <c r="L50" s="162">
        <f>+L35+L48</f>
        <v>24.462657139999997</v>
      </c>
      <c r="N50" s="163">
        <f>+N35+N48</f>
        <v>0</v>
      </c>
      <c r="W50" s="117">
        <f>+W35+W48</f>
        <v>100.357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"/>
  <sheetViews>
    <sheetView showGridLines="0" workbookViewId="0">
      <pane ySplit="10" topLeftCell="A11" activePane="bottomLeft" state="frozen"/>
      <selection pane="bottomLeft" activeCell="C19" sqref="C19"/>
    </sheetView>
  </sheetViews>
  <sheetFormatPr defaultRowHeight="12.75"/>
  <cols>
    <col min="1" max="1" width="15.7109375" style="95" customWidth="1"/>
    <col min="2" max="3" width="45.7109375" style="95" customWidth="1"/>
    <col min="4" max="4" width="11.28515625" style="96" customWidth="1"/>
    <col min="5" max="16384" width="9.140625" style="87"/>
  </cols>
  <sheetData>
    <row r="1" spans="1:6">
      <c r="A1" s="97" t="s">
        <v>5</v>
      </c>
      <c r="B1" s="98"/>
      <c r="C1" s="98"/>
      <c r="D1" s="99" t="s">
        <v>220</v>
      </c>
    </row>
    <row r="2" spans="1:6">
      <c r="A2" s="97" t="s">
        <v>119</v>
      </c>
      <c r="B2" s="98"/>
      <c r="C2" s="98"/>
      <c r="D2" s="99" t="s">
        <v>120</v>
      </c>
    </row>
    <row r="3" spans="1:6">
      <c r="A3" s="97" t="s">
        <v>16</v>
      </c>
      <c r="B3" s="98"/>
      <c r="C3" s="98"/>
      <c r="D3" s="99" t="s">
        <v>224</v>
      </c>
    </row>
    <row r="4" spans="1:6">
      <c r="A4" s="98"/>
      <c r="B4" s="98"/>
      <c r="C4" s="98"/>
      <c r="D4" s="98"/>
    </row>
    <row r="5" spans="1:6">
      <c r="A5" s="97" t="s">
        <v>222</v>
      </c>
      <c r="B5" s="98"/>
      <c r="C5" s="98"/>
      <c r="D5" s="98"/>
    </row>
    <row r="6" spans="1:6">
      <c r="A6" s="97" t="s">
        <v>121</v>
      </c>
      <c r="B6" s="98"/>
      <c r="C6" s="98"/>
      <c r="D6" s="98"/>
    </row>
    <row r="7" spans="1:6">
      <c r="A7" s="97"/>
      <c r="B7" s="98"/>
      <c r="C7" s="98"/>
      <c r="D7" s="98"/>
    </row>
    <row r="8" spans="1:6">
      <c r="A8" s="87"/>
      <c r="B8" s="100"/>
      <c r="C8" s="101"/>
      <c r="D8" s="102"/>
    </row>
    <row r="9" spans="1:6">
      <c r="A9" s="103" t="s">
        <v>68</v>
      </c>
      <c r="B9" s="103" t="s">
        <v>69</v>
      </c>
      <c r="C9" s="103" t="s">
        <v>70</v>
      </c>
      <c r="D9" s="104" t="s">
        <v>71</v>
      </c>
      <c r="F9" s="87" t="s">
        <v>221</v>
      </c>
    </row>
    <row r="10" spans="1:6">
      <c r="A10" s="105"/>
      <c r="B10" s="105"/>
      <c r="C10" s="106"/>
      <c r="D10" s="107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22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J22" sqref="J22"/>
    </sheetView>
  </sheetViews>
  <sheetFormatPr defaultRowHeight="12.75"/>
  <cols>
    <col min="1" max="1" width="42.28515625" style="87" customWidth="1"/>
    <col min="2" max="4" width="9.7109375" style="2" customWidth="1"/>
    <col min="5" max="5" width="9.7109375" style="88" customWidth="1"/>
    <col min="6" max="6" width="8.7109375" style="89" customWidth="1"/>
    <col min="7" max="7" width="9.140625" style="89"/>
    <col min="8" max="23" width="9.140625" style="87"/>
    <col min="24" max="25" width="5.7109375" style="87" customWidth="1"/>
    <col min="26" max="26" width="6.5703125" style="87" customWidth="1"/>
    <col min="27" max="27" width="24.28515625" style="87" customWidth="1"/>
    <col min="28" max="28" width="4.28515625" style="87" customWidth="1"/>
    <col min="29" max="29" width="8.28515625" style="87" customWidth="1"/>
    <col min="30" max="30" width="8.7109375" style="87" customWidth="1"/>
    <col min="31" max="16384" width="9.140625" style="87"/>
  </cols>
  <sheetData>
    <row r="1" spans="1:30">
      <c r="A1" s="90" t="s">
        <v>5</v>
      </c>
      <c r="C1" s="87"/>
      <c r="E1" s="90" t="s">
        <v>118</v>
      </c>
      <c r="F1" s="87"/>
      <c r="G1" s="87"/>
      <c r="Z1" s="84" t="s">
        <v>6</v>
      </c>
      <c r="AA1" s="84" t="s">
        <v>7</v>
      </c>
      <c r="AB1" s="84" t="s">
        <v>8</v>
      </c>
      <c r="AC1" s="84" t="s">
        <v>9</v>
      </c>
      <c r="AD1" s="84" t="s">
        <v>10</v>
      </c>
    </row>
    <row r="2" spans="1:30">
      <c r="A2" s="90" t="s">
        <v>119</v>
      </c>
      <c r="C2" s="87"/>
      <c r="E2" s="90" t="s">
        <v>120</v>
      </c>
      <c r="F2" s="87"/>
      <c r="G2" s="87"/>
      <c r="Z2" s="84" t="s">
        <v>13</v>
      </c>
      <c r="AA2" s="85" t="s">
        <v>72</v>
      </c>
      <c r="AB2" s="85" t="s">
        <v>15</v>
      </c>
      <c r="AC2" s="85"/>
      <c r="AD2" s="86"/>
    </row>
    <row r="3" spans="1:30">
      <c r="A3" s="90" t="s">
        <v>16</v>
      </c>
      <c r="C3" s="87"/>
      <c r="E3" s="90" t="s">
        <v>224</v>
      </c>
      <c r="F3" s="87"/>
      <c r="G3" s="87"/>
      <c r="Z3" s="84" t="s">
        <v>17</v>
      </c>
      <c r="AA3" s="85" t="s">
        <v>73</v>
      </c>
      <c r="AB3" s="85" t="s">
        <v>15</v>
      </c>
      <c r="AC3" s="85" t="s">
        <v>19</v>
      </c>
      <c r="AD3" s="86" t="s">
        <v>20</v>
      </c>
    </row>
    <row r="4" spans="1:30">
      <c r="B4" s="87"/>
      <c r="C4" s="87"/>
      <c r="D4" s="87"/>
      <c r="E4" s="87"/>
      <c r="F4" s="87"/>
      <c r="G4" s="87"/>
      <c r="Z4" s="84" t="s">
        <v>21</v>
      </c>
      <c r="AA4" s="85" t="s">
        <v>74</v>
      </c>
      <c r="AB4" s="85" t="s">
        <v>15</v>
      </c>
      <c r="AC4" s="85"/>
      <c r="AD4" s="86"/>
    </row>
    <row r="5" spans="1:30">
      <c r="A5" s="90" t="s">
        <v>222</v>
      </c>
      <c r="B5" s="87"/>
      <c r="C5" s="87"/>
      <c r="D5" s="87"/>
      <c r="E5" s="87"/>
      <c r="F5" s="87"/>
      <c r="G5" s="87"/>
      <c r="Z5" s="84" t="s">
        <v>23</v>
      </c>
      <c r="AA5" s="85" t="s">
        <v>73</v>
      </c>
      <c r="AB5" s="85" t="s">
        <v>15</v>
      </c>
      <c r="AC5" s="85" t="s">
        <v>19</v>
      </c>
      <c r="AD5" s="86" t="s">
        <v>20</v>
      </c>
    </row>
    <row r="6" spans="1:30">
      <c r="A6" s="90" t="s">
        <v>121</v>
      </c>
      <c r="B6" s="87"/>
      <c r="C6" s="87"/>
      <c r="D6" s="87"/>
      <c r="E6" s="87"/>
      <c r="F6" s="87"/>
      <c r="G6" s="87"/>
    </row>
    <row r="7" spans="1:30">
      <c r="A7" s="90"/>
      <c r="B7" s="87"/>
      <c r="C7" s="87"/>
      <c r="D7" s="87"/>
      <c r="E7" s="87"/>
      <c r="F7" s="87"/>
      <c r="G7" s="87"/>
    </row>
    <row r="8" spans="1:30" ht="13.5">
      <c r="B8" s="91" t="str">
        <f>CONCATENATE(AA2," ",AB2," ",AC2," ",AD2)</f>
        <v xml:space="preserve">Rekapitulácia rozpočtu v EUR  </v>
      </c>
      <c r="G8" s="87"/>
    </row>
    <row r="9" spans="1:30">
      <c r="A9" s="92" t="s">
        <v>75</v>
      </c>
      <c r="B9" s="92" t="s">
        <v>32</v>
      </c>
      <c r="C9" s="92" t="s">
        <v>33</v>
      </c>
      <c r="D9" s="92" t="s">
        <v>34</v>
      </c>
      <c r="E9" s="93" t="s">
        <v>76</v>
      </c>
      <c r="F9" s="93" t="s">
        <v>36</v>
      </c>
      <c r="G9" s="93" t="s">
        <v>41</v>
      </c>
    </row>
    <row r="10" spans="1:30">
      <c r="A10" s="94"/>
      <c r="B10" s="94"/>
      <c r="C10" s="94" t="s">
        <v>58</v>
      </c>
      <c r="D10" s="94"/>
      <c r="E10" s="94" t="s">
        <v>34</v>
      </c>
      <c r="F10" s="94" t="s">
        <v>34</v>
      </c>
      <c r="G10" s="94" t="s">
        <v>34</v>
      </c>
    </row>
    <row r="12" spans="1:30">
      <c r="A12" s="87" t="s">
        <v>142</v>
      </c>
      <c r="B12" s="2">
        <f>Prehlad!H20</f>
        <v>0</v>
      </c>
      <c r="C12" s="2">
        <f>Prehlad!I20</f>
        <v>0</v>
      </c>
      <c r="D12" s="2">
        <f>Prehlad!J20</f>
        <v>0</v>
      </c>
      <c r="E12" s="88">
        <f>Prehlad!L20</f>
        <v>0</v>
      </c>
      <c r="F12" s="89">
        <f>Prehlad!N20</f>
        <v>0</v>
      </c>
      <c r="G12" s="89">
        <f>Prehlad!W20</f>
        <v>3.9400000000000004</v>
      </c>
    </row>
    <row r="13" spans="1:30">
      <c r="A13" s="87" t="s">
        <v>164</v>
      </c>
      <c r="B13" s="2">
        <f>Prehlad!H24</f>
        <v>0</v>
      </c>
      <c r="C13" s="2">
        <f>Prehlad!I24</f>
        <v>0</v>
      </c>
      <c r="D13" s="2">
        <f>Prehlad!J24</f>
        <v>0</v>
      </c>
      <c r="E13" s="88">
        <f>Prehlad!L24</f>
        <v>15.227137139999998</v>
      </c>
      <c r="F13" s="89">
        <f>Prehlad!N24</f>
        <v>0</v>
      </c>
      <c r="G13" s="89">
        <f>Prehlad!W24</f>
        <v>2.87</v>
      </c>
    </row>
    <row r="14" spans="1:30">
      <c r="A14" s="87" t="s">
        <v>171</v>
      </c>
      <c r="B14" s="2">
        <f>Prehlad!H28</f>
        <v>0</v>
      </c>
      <c r="C14" s="2">
        <f>Prehlad!I28</f>
        <v>0</v>
      </c>
      <c r="D14" s="2">
        <f>Prehlad!J28</f>
        <v>0</v>
      </c>
      <c r="E14" s="88">
        <f>Prehlad!L28</f>
        <v>9.2355200000000011</v>
      </c>
      <c r="F14" s="89">
        <f>Prehlad!N28</f>
        <v>0</v>
      </c>
      <c r="G14" s="89">
        <f>Prehlad!W28</f>
        <v>24.7</v>
      </c>
    </row>
    <row r="15" spans="1:30">
      <c r="A15" s="87" t="s">
        <v>179</v>
      </c>
      <c r="B15" s="2">
        <f>Prehlad!H33</f>
        <v>0</v>
      </c>
      <c r="C15" s="2">
        <f>Prehlad!I33</f>
        <v>0</v>
      </c>
      <c r="D15" s="2">
        <f>Prehlad!J33</f>
        <v>0</v>
      </c>
      <c r="E15" s="88">
        <f>Prehlad!L33</f>
        <v>0</v>
      </c>
      <c r="F15" s="89">
        <f>Prehlad!N33</f>
        <v>0</v>
      </c>
      <c r="G15" s="89">
        <f>Prehlad!W33</f>
        <v>26.518000000000001</v>
      </c>
    </row>
    <row r="16" spans="1:30">
      <c r="A16" s="87" t="s">
        <v>190</v>
      </c>
      <c r="B16" s="2">
        <f>Prehlad!H35</f>
        <v>0</v>
      </c>
      <c r="C16" s="2">
        <f>Prehlad!I35</f>
        <v>0</v>
      </c>
      <c r="D16" s="2">
        <f>Prehlad!J35</f>
        <v>0</v>
      </c>
      <c r="E16" s="88">
        <f>Prehlad!L35</f>
        <v>24.462657139999997</v>
      </c>
      <c r="F16" s="89">
        <f>Prehlad!N35</f>
        <v>0</v>
      </c>
      <c r="G16" s="89">
        <f>Prehlad!W35</f>
        <v>58.027999999999999</v>
      </c>
    </row>
    <row r="18" spans="1:7">
      <c r="A18" s="87" t="s">
        <v>192</v>
      </c>
      <c r="B18" s="2">
        <f>Prehlad!H46</f>
        <v>0</v>
      </c>
      <c r="C18" s="2">
        <f>Prehlad!I46</f>
        <v>0</v>
      </c>
      <c r="D18" s="2">
        <f>Prehlad!J46</f>
        <v>0</v>
      </c>
      <c r="E18" s="88">
        <f>Prehlad!L46</f>
        <v>0</v>
      </c>
      <c r="F18" s="89">
        <f>Prehlad!N46</f>
        <v>0</v>
      </c>
      <c r="G18" s="89">
        <f>Prehlad!W46</f>
        <v>42.329000000000001</v>
      </c>
    </row>
    <row r="19" spans="1:7">
      <c r="A19" s="87" t="s">
        <v>218</v>
      </c>
      <c r="B19" s="2">
        <f>Prehlad!H48</f>
        <v>0</v>
      </c>
      <c r="C19" s="2">
        <f>Prehlad!I48</f>
        <v>0</v>
      </c>
      <c r="D19" s="2">
        <f>Prehlad!J48</f>
        <v>0</v>
      </c>
      <c r="E19" s="88">
        <f>Prehlad!L48</f>
        <v>0</v>
      </c>
      <c r="F19" s="89">
        <f>Prehlad!N48</f>
        <v>0</v>
      </c>
      <c r="G19" s="89">
        <f>Prehlad!W48</f>
        <v>42.329000000000001</v>
      </c>
    </row>
    <row r="22" spans="1:7">
      <c r="A22" s="87" t="s">
        <v>219</v>
      </c>
      <c r="B22" s="2">
        <f>Prehlad!H50</f>
        <v>0</v>
      </c>
      <c r="C22" s="2">
        <f>Prehlad!I50</f>
        <v>0</v>
      </c>
      <c r="D22" s="2">
        <f>Prehlad!J50</f>
        <v>0</v>
      </c>
      <c r="E22" s="88">
        <f>Prehlad!L50</f>
        <v>24.462657139999997</v>
      </c>
      <c r="F22" s="89">
        <f>Prehlad!N50</f>
        <v>0</v>
      </c>
      <c r="G22" s="89">
        <f>Prehlad!W50</f>
        <v>100.357</v>
      </c>
    </row>
  </sheetData>
  <printOptions horizontalCentered="1"/>
  <pageMargins left="0.19652800000000001" right="0.19652800000000001" top="0.629861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D43"/>
  <sheetViews>
    <sheetView showGridLines="0" showZeros="0" tabSelected="1" workbookViewId="0">
      <selection activeCell="O24" sqref="O24"/>
    </sheetView>
  </sheetViews>
  <sheetFormatPr defaultRowHeight="12.75"/>
  <cols>
    <col min="1" max="1" width="0.7109375" style="3" customWidth="1"/>
    <col min="2" max="2" width="3.7109375" style="3" customWidth="1"/>
    <col min="3" max="3" width="6.85546875" style="3" customWidth="1"/>
    <col min="4" max="6" width="14" style="3" customWidth="1"/>
    <col min="7" max="7" width="3.85546875" style="3" customWidth="1"/>
    <col min="8" max="8" width="17.7109375" style="3" customWidth="1"/>
    <col min="9" max="9" width="8.7109375" style="3" customWidth="1"/>
    <col min="10" max="10" width="14" style="3" customWidth="1"/>
    <col min="11" max="11" width="2.28515625" style="3" customWidth="1"/>
    <col min="12" max="12" width="6.85546875" style="3" customWidth="1"/>
    <col min="13" max="23" width="9.140625" style="3"/>
    <col min="24" max="25" width="5.7109375" style="3" customWidth="1"/>
    <col min="26" max="26" width="6.5703125" style="3" customWidth="1"/>
    <col min="27" max="27" width="21.42578125" style="3" customWidth="1"/>
    <col min="28" max="28" width="4.28515625" style="3" customWidth="1"/>
    <col min="29" max="29" width="8.28515625" style="3" customWidth="1"/>
    <col min="30" max="30" width="8.7109375" style="3" customWidth="1"/>
    <col min="31" max="16384" width="9.140625" style="3"/>
  </cols>
  <sheetData>
    <row r="1" spans="2:30" ht="28.5" customHeight="1">
      <c r="B1" s="4" t="s">
        <v>122</v>
      </c>
      <c r="C1" s="4"/>
      <c r="D1" s="4"/>
      <c r="F1" s="5" t="str">
        <f>CONCATENATE(AA2," ",AB2," ",AC2," ",AD2)</f>
        <v xml:space="preserve">Krycí list rozpočtu v EUR  </v>
      </c>
      <c r="G1" s="4"/>
      <c r="H1" s="4"/>
      <c r="I1" s="4"/>
      <c r="J1" s="4"/>
      <c r="Z1" s="84" t="s">
        <v>6</v>
      </c>
      <c r="AA1" s="84" t="s">
        <v>7</v>
      </c>
      <c r="AB1" s="84" t="s">
        <v>8</v>
      </c>
      <c r="AC1" s="84" t="s">
        <v>9</v>
      </c>
      <c r="AD1" s="84" t="s">
        <v>10</v>
      </c>
    </row>
    <row r="2" spans="2:30" ht="18" customHeight="1">
      <c r="B2" s="6"/>
      <c r="C2" s="7" t="s">
        <v>222</v>
      </c>
      <c r="D2" s="7"/>
      <c r="E2" s="7"/>
      <c r="F2" s="7"/>
      <c r="G2" s="8" t="s">
        <v>77</v>
      </c>
      <c r="H2" s="7"/>
      <c r="I2" s="7"/>
      <c r="J2" s="67"/>
      <c r="Z2" s="84" t="s">
        <v>13</v>
      </c>
      <c r="AA2" s="85" t="s">
        <v>78</v>
      </c>
      <c r="AB2" s="85" t="s">
        <v>15</v>
      </c>
      <c r="AC2" s="85"/>
      <c r="AD2" s="86"/>
    </row>
    <row r="3" spans="2:30" ht="18" customHeight="1">
      <c r="B3" s="9"/>
      <c r="C3" s="10" t="s">
        <v>121</v>
      </c>
      <c r="D3" s="10"/>
      <c r="E3" s="10"/>
      <c r="F3" s="10"/>
      <c r="G3" s="11" t="s">
        <v>123</v>
      </c>
      <c r="H3" s="10"/>
      <c r="I3" s="10"/>
      <c r="J3" s="68"/>
      <c r="Z3" s="84" t="s">
        <v>17</v>
      </c>
      <c r="AA3" s="85" t="s">
        <v>79</v>
      </c>
      <c r="AB3" s="85" t="s">
        <v>15</v>
      </c>
      <c r="AC3" s="85" t="s">
        <v>19</v>
      </c>
      <c r="AD3" s="86" t="s">
        <v>20</v>
      </c>
    </row>
    <row r="4" spans="2:30" ht="18" customHeight="1">
      <c r="B4" s="12"/>
      <c r="C4" s="13"/>
      <c r="D4" s="13"/>
      <c r="E4" s="13"/>
      <c r="F4" s="13"/>
      <c r="G4" s="14"/>
      <c r="H4" s="13"/>
      <c r="I4" s="13"/>
      <c r="J4" s="69"/>
      <c r="Z4" s="84" t="s">
        <v>21</v>
      </c>
      <c r="AA4" s="85" t="s">
        <v>80</v>
      </c>
      <c r="AB4" s="85" t="s">
        <v>15</v>
      </c>
      <c r="AC4" s="85"/>
      <c r="AD4" s="86"/>
    </row>
    <row r="5" spans="2:30" ht="18" customHeight="1">
      <c r="B5" s="15"/>
      <c r="C5" s="16" t="s">
        <v>81</v>
      </c>
      <c r="D5" s="16"/>
      <c r="E5" s="16" t="s">
        <v>82</v>
      </c>
      <c r="F5" s="17"/>
      <c r="G5" s="17" t="s">
        <v>83</v>
      </c>
      <c r="H5" s="16" t="s">
        <v>124</v>
      </c>
      <c r="I5" s="17" t="s">
        <v>84</v>
      </c>
      <c r="J5" s="70"/>
      <c r="Z5" s="84" t="s">
        <v>23</v>
      </c>
      <c r="AA5" s="85" t="s">
        <v>79</v>
      </c>
      <c r="AB5" s="85" t="s">
        <v>15</v>
      </c>
      <c r="AC5" s="85" t="s">
        <v>19</v>
      </c>
      <c r="AD5" s="86" t="s">
        <v>20</v>
      </c>
    </row>
    <row r="6" spans="2:30" ht="18" customHeight="1">
      <c r="B6" s="6"/>
      <c r="C6" s="7" t="s">
        <v>2</v>
      </c>
      <c r="D6" s="7"/>
      <c r="E6" s="7"/>
      <c r="F6" s="7"/>
      <c r="G6" s="7" t="s">
        <v>85</v>
      </c>
      <c r="H6" s="7"/>
      <c r="I6" s="7"/>
      <c r="J6" s="67"/>
    </row>
    <row r="7" spans="2:30" ht="18" customHeight="1">
      <c r="B7" s="18"/>
      <c r="C7" s="19"/>
      <c r="D7" s="20"/>
      <c r="E7" s="20"/>
      <c r="F7" s="20"/>
      <c r="G7" s="20" t="s">
        <v>86</v>
      </c>
      <c r="H7" s="20"/>
      <c r="I7" s="20"/>
      <c r="J7" s="71"/>
    </row>
    <row r="8" spans="2:30" ht="18" customHeight="1">
      <c r="B8" s="9"/>
      <c r="C8" s="10" t="s">
        <v>1</v>
      </c>
      <c r="D8" s="10"/>
      <c r="E8" s="10"/>
      <c r="F8" s="10"/>
      <c r="G8" s="10" t="s">
        <v>85</v>
      </c>
      <c r="H8" s="10"/>
      <c r="I8" s="10"/>
      <c r="J8" s="68"/>
    </row>
    <row r="9" spans="2:30" ht="18" customHeight="1">
      <c r="B9" s="12"/>
      <c r="C9" s="14"/>
      <c r="D9" s="13"/>
      <c r="E9" s="13"/>
      <c r="F9" s="13"/>
      <c r="G9" s="20" t="s">
        <v>86</v>
      </c>
      <c r="H9" s="13"/>
      <c r="I9" s="13"/>
      <c r="J9" s="69"/>
    </row>
    <row r="10" spans="2:30" ht="18" customHeight="1">
      <c r="B10" s="9"/>
      <c r="C10" s="10" t="s">
        <v>87</v>
      </c>
      <c r="D10" s="10" t="s">
        <v>125</v>
      </c>
      <c r="E10" s="10"/>
      <c r="F10" s="10"/>
      <c r="G10" s="10" t="s">
        <v>85</v>
      </c>
      <c r="H10" s="10"/>
      <c r="I10" s="10"/>
      <c r="J10" s="68"/>
    </row>
    <row r="11" spans="2:30" ht="18" customHeight="1">
      <c r="B11" s="21"/>
      <c r="C11" s="22"/>
      <c r="D11" s="22" t="s">
        <v>126</v>
      </c>
      <c r="E11" s="22"/>
      <c r="F11" s="22"/>
      <c r="G11" s="22" t="s">
        <v>86</v>
      </c>
      <c r="H11" s="22"/>
      <c r="I11" s="22"/>
      <c r="J11" s="72"/>
    </row>
    <row r="12" spans="2:30" ht="18" customHeight="1">
      <c r="B12" s="23"/>
      <c r="C12" s="7"/>
      <c r="D12" s="7"/>
      <c r="E12" s="7"/>
      <c r="F12" s="24">
        <f>IF(B12&lt;&gt;0,ROUND($J$31/B12,0),0)</f>
        <v>0</v>
      </c>
      <c r="G12" s="8"/>
      <c r="H12" s="7"/>
      <c r="I12" s="7"/>
      <c r="J12" s="73">
        <f>IF(G12&lt;&gt;0,ROUND($J$31/G12,0),0)</f>
        <v>0</v>
      </c>
    </row>
    <row r="13" spans="2:30" ht="18" customHeight="1">
      <c r="B13" s="25"/>
      <c r="C13" s="20"/>
      <c r="D13" s="20"/>
      <c r="E13" s="20"/>
      <c r="F13" s="26">
        <f>IF(B13&lt;&gt;0,ROUND($J$31/B13,0),0)</f>
        <v>0</v>
      </c>
      <c r="G13" s="19"/>
      <c r="H13" s="20"/>
      <c r="I13" s="20"/>
      <c r="J13" s="74">
        <f>IF(G13&lt;&gt;0,ROUND($J$31/G13,0),0)</f>
        <v>0</v>
      </c>
    </row>
    <row r="14" spans="2:30" ht="18" customHeight="1">
      <c r="B14" s="27"/>
      <c r="C14" s="22"/>
      <c r="D14" s="22"/>
      <c r="E14" s="22"/>
      <c r="F14" s="28">
        <f>IF(B14&lt;&gt;0,ROUND($J$31/B14,0),0)</f>
        <v>0</v>
      </c>
      <c r="G14" s="29"/>
      <c r="H14" s="22"/>
      <c r="I14" s="22"/>
      <c r="J14" s="75">
        <f>IF(G14&lt;&gt;0,ROUND($J$31/G14,0),0)</f>
        <v>0</v>
      </c>
    </row>
    <row r="15" spans="2:30" ht="18" customHeight="1">
      <c r="B15" s="30" t="s">
        <v>88</v>
      </c>
      <c r="C15" s="31" t="s">
        <v>89</v>
      </c>
      <c r="D15" s="32" t="s">
        <v>32</v>
      </c>
      <c r="E15" s="32" t="s">
        <v>90</v>
      </c>
      <c r="F15" s="33" t="s">
        <v>91</v>
      </c>
      <c r="G15" s="30" t="s">
        <v>92</v>
      </c>
      <c r="H15" s="34" t="s">
        <v>93</v>
      </c>
      <c r="I15" s="45"/>
      <c r="J15" s="46"/>
    </row>
    <row r="16" spans="2:30" ht="18" customHeight="1">
      <c r="B16" s="35">
        <v>1</v>
      </c>
      <c r="C16" s="36" t="s">
        <v>94</v>
      </c>
      <c r="D16" s="143">
        <f>Prehlad!H35</f>
        <v>0</v>
      </c>
      <c r="E16" s="143">
        <f>Prehlad!I35</f>
        <v>0</v>
      </c>
      <c r="F16" s="144">
        <f>D16+E16</f>
        <v>0</v>
      </c>
      <c r="G16" s="35">
        <v>6</v>
      </c>
      <c r="H16" s="37" t="s">
        <v>127</v>
      </c>
      <c r="I16" s="76"/>
      <c r="J16" s="144">
        <v>0</v>
      </c>
    </row>
    <row r="17" spans="2:10" ht="18" customHeight="1">
      <c r="B17" s="38">
        <v>2</v>
      </c>
      <c r="C17" s="39" t="s">
        <v>95</v>
      </c>
      <c r="D17" s="145">
        <f>Prehlad!H48</f>
        <v>0</v>
      </c>
      <c r="E17" s="145">
        <f>Prehlad!I48</f>
        <v>0</v>
      </c>
      <c r="F17" s="144">
        <f>D17+E17</f>
        <v>0</v>
      </c>
      <c r="G17" s="38">
        <v>7</v>
      </c>
      <c r="H17" s="40" t="s">
        <v>128</v>
      </c>
      <c r="I17" s="10"/>
      <c r="J17" s="146">
        <v>0</v>
      </c>
    </row>
    <row r="18" spans="2:10" ht="18" customHeight="1">
      <c r="B18" s="38">
        <v>3</v>
      </c>
      <c r="C18" s="39" t="s">
        <v>96</v>
      </c>
      <c r="D18" s="145"/>
      <c r="E18" s="145"/>
      <c r="F18" s="144">
        <f>D18+E18</f>
        <v>0</v>
      </c>
      <c r="G18" s="38">
        <v>8</v>
      </c>
      <c r="H18" s="40" t="s">
        <v>129</v>
      </c>
      <c r="I18" s="10"/>
      <c r="J18" s="146">
        <v>0</v>
      </c>
    </row>
    <row r="19" spans="2:10" ht="18" customHeight="1">
      <c r="B19" s="38">
        <v>4</v>
      </c>
      <c r="C19" s="39" t="s">
        <v>97</v>
      </c>
      <c r="D19" s="145"/>
      <c r="E19" s="145"/>
      <c r="F19" s="147">
        <f>D19+E19</f>
        <v>0</v>
      </c>
      <c r="G19" s="38">
        <v>9</v>
      </c>
      <c r="H19" s="40" t="s">
        <v>3</v>
      </c>
      <c r="I19" s="10"/>
      <c r="J19" s="146">
        <v>0</v>
      </c>
    </row>
    <row r="20" spans="2:10" ht="18" customHeight="1">
      <c r="B20" s="41">
        <v>5</v>
      </c>
      <c r="C20" s="42" t="s">
        <v>98</v>
      </c>
      <c r="D20" s="148">
        <f>SUM(D16:D19)</f>
        <v>0</v>
      </c>
      <c r="E20" s="149">
        <f>SUM(E16:E19)</f>
        <v>0</v>
      </c>
      <c r="F20" s="150">
        <f>SUM(F16:F19)</f>
        <v>0</v>
      </c>
      <c r="G20" s="43">
        <v>10</v>
      </c>
      <c r="I20" s="77" t="s">
        <v>99</v>
      </c>
      <c r="J20" s="150">
        <f>SUM(J16:J19)</f>
        <v>0</v>
      </c>
    </row>
    <row r="21" spans="2:10" ht="18" customHeight="1">
      <c r="B21" s="30" t="s">
        <v>100</v>
      </c>
      <c r="C21" s="44"/>
      <c r="D21" s="45" t="s">
        <v>101</v>
      </c>
      <c r="E21" s="45"/>
      <c r="F21" s="46"/>
      <c r="G21" s="30" t="s">
        <v>102</v>
      </c>
      <c r="H21" s="34" t="s">
        <v>103</v>
      </c>
      <c r="I21" s="45"/>
      <c r="J21" s="46"/>
    </row>
    <row r="22" spans="2:10" ht="18" customHeight="1">
      <c r="B22" s="35">
        <v>11</v>
      </c>
      <c r="C22" s="37" t="s">
        <v>130</v>
      </c>
      <c r="D22" s="47"/>
      <c r="E22" s="48">
        <v>0</v>
      </c>
      <c r="F22" s="144">
        <f>ROUND(((D16+E16+D17+E17+D18)*E22),2)</f>
        <v>0</v>
      </c>
      <c r="G22" s="38">
        <v>16</v>
      </c>
      <c r="H22" s="40" t="s">
        <v>104</v>
      </c>
      <c r="I22" s="78"/>
      <c r="J22" s="146">
        <v>0</v>
      </c>
    </row>
    <row r="23" spans="2:10" ht="18" customHeight="1">
      <c r="B23" s="38">
        <v>12</v>
      </c>
      <c r="C23" s="40" t="s">
        <v>131</v>
      </c>
      <c r="D23" s="49"/>
      <c r="E23" s="50">
        <v>0</v>
      </c>
      <c r="F23" s="146">
        <f>ROUND(((D16+E16+D17+E17+D18)*E23),2)</f>
        <v>0</v>
      </c>
      <c r="G23" s="38">
        <v>17</v>
      </c>
      <c r="H23" s="40" t="s">
        <v>133</v>
      </c>
      <c r="I23" s="78"/>
      <c r="J23" s="146">
        <v>0</v>
      </c>
    </row>
    <row r="24" spans="2:10" ht="18" customHeight="1">
      <c r="B24" s="38">
        <v>13</v>
      </c>
      <c r="C24" s="40" t="s">
        <v>132</v>
      </c>
      <c r="D24" s="49"/>
      <c r="E24" s="50">
        <v>0</v>
      </c>
      <c r="F24" s="146">
        <f>ROUND(((D16+E16+D17+E17+D18)*E24),2)</f>
        <v>0</v>
      </c>
      <c r="G24" s="38">
        <v>18</v>
      </c>
      <c r="H24" s="40" t="s">
        <v>134</v>
      </c>
      <c r="I24" s="78"/>
      <c r="J24" s="146">
        <v>0</v>
      </c>
    </row>
    <row r="25" spans="2:10" ht="18" customHeight="1">
      <c r="B25" s="38">
        <v>14</v>
      </c>
      <c r="C25" s="40" t="s">
        <v>3</v>
      </c>
      <c r="D25" s="49"/>
      <c r="E25" s="50">
        <v>0</v>
      </c>
      <c r="F25" s="146">
        <f>ROUND(((D16+E16+D17+E17+D18+E18)*E25),2)</f>
        <v>0</v>
      </c>
      <c r="G25" s="38">
        <v>19</v>
      </c>
      <c r="H25" s="40" t="s">
        <v>3</v>
      </c>
      <c r="I25" s="78"/>
      <c r="J25" s="146">
        <v>0</v>
      </c>
    </row>
    <row r="26" spans="2:10" ht="18" customHeight="1">
      <c r="B26" s="41">
        <v>15</v>
      </c>
      <c r="C26" s="51"/>
      <c r="D26" s="52"/>
      <c r="E26" s="52" t="s">
        <v>105</v>
      </c>
      <c r="F26" s="150">
        <f>SUM(F22:F25)</f>
        <v>0</v>
      </c>
      <c r="G26" s="41">
        <v>20</v>
      </c>
      <c r="H26" s="51"/>
      <c r="I26" s="52" t="s">
        <v>106</v>
      </c>
      <c r="J26" s="150">
        <f>SUM(J22:J25)</f>
        <v>0</v>
      </c>
    </row>
    <row r="27" spans="2:10" ht="18" customHeight="1">
      <c r="B27" s="53"/>
      <c r="C27" s="54" t="s">
        <v>107</v>
      </c>
      <c r="D27" s="55"/>
      <c r="E27" s="56" t="s">
        <v>108</v>
      </c>
      <c r="F27" s="57"/>
      <c r="G27" s="30" t="s">
        <v>109</v>
      </c>
      <c r="H27" s="34" t="s">
        <v>110</v>
      </c>
      <c r="I27" s="45"/>
      <c r="J27" s="46"/>
    </row>
    <row r="28" spans="2:10" ht="18" customHeight="1">
      <c r="B28" s="58"/>
      <c r="C28" s="59"/>
      <c r="D28" s="4"/>
      <c r="E28" s="60"/>
      <c r="F28" s="57"/>
      <c r="G28" s="35">
        <v>21</v>
      </c>
      <c r="H28" s="37"/>
      <c r="I28" s="79" t="s">
        <v>111</v>
      </c>
      <c r="J28" s="144">
        <f>ROUND(F20,2)+J20+F26+J26</f>
        <v>0</v>
      </c>
    </row>
    <row r="29" spans="2:10" ht="18" customHeight="1">
      <c r="B29" s="58"/>
      <c r="C29" s="4" t="s">
        <v>112</v>
      </c>
      <c r="D29" s="4"/>
      <c r="E29" s="61"/>
      <c r="F29" s="57"/>
      <c r="G29" s="38">
        <v>22</v>
      </c>
      <c r="H29" s="40" t="s">
        <v>223</v>
      </c>
      <c r="I29" s="151">
        <f>J28-I30</f>
        <v>0</v>
      </c>
      <c r="J29" s="146">
        <f>ROUND((I29*20)/100,2)</f>
        <v>0</v>
      </c>
    </row>
    <row r="30" spans="2:10" ht="18" customHeight="1">
      <c r="B30" s="9"/>
      <c r="C30" s="10" t="s">
        <v>113</v>
      </c>
      <c r="D30" s="10"/>
      <c r="E30" s="61"/>
      <c r="F30" s="57"/>
      <c r="G30" s="38">
        <v>23</v>
      </c>
      <c r="H30" s="40" t="s">
        <v>135</v>
      </c>
      <c r="I30" s="151">
        <f>SUMIF(Prehlad!O11:O9999,0,Prehlad!J11:J9999)</f>
        <v>0</v>
      </c>
      <c r="J30" s="146">
        <f>ROUND((I30*0)/100,1)</f>
        <v>0</v>
      </c>
    </row>
    <row r="31" spans="2:10" ht="18" customHeight="1">
      <c r="B31" s="58"/>
      <c r="C31" s="4"/>
      <c r="D31" s="4"/>
      <c r="E31" s="61"/>
      <c r="F31" s="57"/>
      <c r="G31" s="41">
        <v>24</v>
      </c>
      <c r="H31" s="51"/>
      <c r="I31" s="52" t="s">
        <v>114</v>
      </c>
      <c r="J31" s="150">
        <f>SUM(J28:J30)</f>
        <v>0</v>
      </c>
    </row>
    <row r="32" spans="2:10" ht="18" customHeight="1">
      <c r="B32" s="53"/>
      <c r="C32" s="4"/>
      <c r="D32" s="57"/>
      <c r="E32" s="62"/>
      <c r="F32" s="57"/>
      <c r="G32" s="63" t="s">
        <v>115</v>
      </c>
      <c r="H32" s="64" t="s">
        <v>136</v>
      </c>
      <c r="I32" s="80"/>
      <c r="J32" s="81">
        <v>0</v>
      </c>
    </row>
    <row r="33" spans="2:10" ht="18" customHeight="1">
      <c r="B33" s="65"/>
      <c r="C33" s="66"/>
      <c r="D33" s="54" t="s">
        <v>116</v>
      </c>
      <c r="E33" s="66"/>
      <c r="F33" s="66"/>
      <c r="G33" s="66"/>
      <c r="H33" s="66" t="s">
        <v>117</v>
      </c>
      <c r="I33" s="66"/>
      <c r="J33" s="82"/>
    </row>
    <row r="34" spans="2:10" ht="18" customHeight="1">
      <c r="B34" s="58"/>
      <c r="C34" s="59"/>
      <c r="D34" s="4"/>
      <c r="E34" s="4"/>
      <c r="F34" s="59"/>
      <c r="G34" s="4"/>
      <c r="H34" s="4"/>
      <c r="I34" s="4"/>
      <c r="J34" s="83"/>
    </row>
    <row r="35" spans="2:10" ht="18" customHeight="1">
      <c r="B35" s="58"/>
      <c r="C35" s="4" t="s">
        <v>112</v>
      </c>
      <c r="D35" s="4"/>
      <c r="E35" s="4"/>
      <c r="F35" s="59"/>
      <c r="G35" s="4" t="s">
        <v>112</v>
      </c>
      <c r="H35" s="4"/>
      <c r="I35" s="4"/>
      <c r="J35" s="83"/>
    </row>
    <row r="36" spans="2:10" ht="18" customHeight="1">
      <c r="B36" s="9"/>
      <c r="C36" s="10" t="s">
        <v>113</v>
      </c>
      <c r="D36" s="10"/>
      <c r="E36" s="10"/>
      <c r="F36" s="11"/>
      <c r="G36" s="10" t="s">
        <v>113</v>
      </c>
      <c r="H36" s="10"/>
      <c r="I36" s="10"/>
      <c r="J36" s="68"/>
    </row>
    <row r="37" spans="2:10" ht="18" customHeight="1">
      <c r="B37" s="58"/>
      <c r="C37" s="4" t="s">
        <v>108</v>
      </c>
      <c r="D37" s="4"/>
      <c r="E37" s="4"/>
      <c r="F37" s="59"/>
      <c r="G37" s="4" t="s">
        <v>108</v>
      </c>
      <c r="H37" s="4"/>
      <c r="I37" s="4"/>
      <c r="J37" s="83"/>
    </row>
    <row r="38" spans="2:10" ht="18" customHeight="1">
      <c r="B38" s="58"/>
      <c r="C38" s="4"/>
      <c r="D38" s="4"/>
      <c r="E38" s="4"/>
      <c r="F38" s="4"/>
      <c r="G38" s="4"/>
      <c r="H38" s="4"/>
      <c r="I38" s="4"/>
      <c r="J38" s="83"/>
    </row>
    <row r="39" spans="2:10" ht="18" customHeight="1">
      <c r="B39" s="58"/>
      <c r="C39" s="4"/>
      <c r="D39" s="4"/>
      <c r="E39" s="4"/>
      <c r="F39" s="4"/>
      <c r="G39" s="4"/>
      <c r="H39" s="4"/>
      <c r="I39" s="4"/>
      <c r="J39" s="83"/>
    </row>
    <row r="40" spans="2:10" ht="18" customHeight="1">
      <c r="B40" s="58"/>
      <c r="C40" s="4"/>
      <c r="D40" s="4"/>
      <c r="E40" s="4"/>
      <c r="F40" s="4"/>
      <c r="G40" s="4"/>
      <c r="H40" s="4"/>
      <c r="I40" s="4"/>
      <c r="J40" s="83"/>
    </row>
    <row r="41" spans="2:10" ht="18" customHeight="1">
      <c r="B41" s="21"/>
      <c r="C41" s="22"/>
      <c r="D41" s="22"/>
      <c r="E41" s="22"/>
      <c r="F41" s="22"/>
      <c r="G41" s="22"/>
      <c r="H41" s="22"/>
      <c r="I41" s="22"/>
      <c r="J41" s="72"/>
    </row>
    <row r="42" spans="2:10" ht="14.25" customHeight="1"/>
    <row r="43" spans="2:10" ht="2.25" customHeight="1"/>
  </sheetData>
  <printOptions horizontalCentered="1" verticalCentered="1"/>
  <pageMargins left="0.23888899999999999" right="0.26874999999999999" top="0.35416700000000001" bottom="0.432639" header="0.31388899999999997" footer="0.35416700000000001"/>
  <pageSetup paperSize="9" fitToWidth="0"/>
  <drawing r:id="rId1"/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7</vt:i4>
      </vt:variant>
    </vt:vector>
  </HeadingPairs>
  <TitlesOfParts>
    <vt:vector size="11" baseType="lpstr">
      <vt:lpstr>Prehlad</vt:lpstr>
      <vt:lpstr>Figury</vt:lpstr>
      <vt:lpstr>Rekapitulacia</vt:lpstr>
      <vt:lpstr>Kryci list</vt:lpstr>
      <vt:lpstr>Figury!Názvy_tlače</vt:lpstr>
      <vt:lpstr>Prehlad!Názvy_tlače</vt:lpstr>
      <vt:lpstr>Rekapitulacia!Názvy_tlače</vt:lpstr>
      <vt:lpstr>Figury!Oblasť_tlače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Monika Bajužíková</cp:lastModifiedBy>
  <cp:revision>0</cp:revision>
  <cp:lastPrinted>2016-04-18T11:45:00Z</cp:lastPrinted>
  <dcterms:created xsi:type="dcterms:W3CDTF">1999-04-06T07:39:00Z</dcterms:created>
  <dcterms:modified xsi:type="dcterms:W3CDTF">2024-12-30T09:45:27Z</dcterms:modified>
</cp:coreProperties>
</file>